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28680" yWindow="-120" windowWidth="20730" windowHeight="11760" activeTab="1"/>
  </bookViews>
  <sheets>
    <sheet name="Pokyny pro vyplnění" sheetId="11" r:id="rId1"/>
    <sheet name="Stavba" sheetId="1" r:id="rId2"/>
    <sheet name="VzorPolozky" sheetId="10" state="hidden" r:id="rId3"/>
    <sheet name="SO 101 101 N Pol" sheetId="12" r:id="rId4"/>
    <sheet name="SO 101 101 U  Pol" sheetId="13" r:id="rId5"/>
    <sheet name="SO 102 102 N Pol" sheetId="14" r:id="rId6"/>
    <sheet name="SO 102 102 U Pol" sheetId="15" r:id="rId7"/>
    <sheet name="SO 201 201 N Pol" sheetId="16" r:id="rId8"/>
    <sheet name="SO 201 201 U  Pol" sheetId="17" r:id="rId9"/>
    <sheet name="SO 301 SO301 Pol" sheetId="18" r:id="rId10"/>
    <sheet name="SO 401 401  N Pol" sheetId="19" r:id="rId11"/>
    <sheet name="SO 401 401  U Pol" sheetId="20" r:id="rId12"/>
    <sheet name="VNON VNON Pol" sheetId="21" r:id="rId13"/>
  </sheets>
  <externalReferences>
    <externalReference r:id="rId14"/>
  </externalReferences>
  <definedNames>
    <definedName name="CelkemDPHVypocet" localSheetId="1">Stavba!$H$57</definedName>
    <definedName name="CenaCelkem">Stavba!$G$29</definedName>
    <definedName name="CenaCelkemBezDPH">Stavba!$G$28</definedName>
    <definedName name="CenaCelkemVypocet" localSheetId="1">Stavba!$I$57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101 101 N Pol'!$1:$7</definedName>
    <definedName name="_xlnm.Print_Titles" localSheetId="4">'SO 101 101 U  Pol'!$1:$7</definedName>
    <definedName name="_xlnm.Print_Titles" localSheetId="5">'SO 102 102 N Pol'!$1:$7</definedName>
    <definedName name="_xlnm.Print_Titles" localSheetId="6">'SO 102 102 U Pol'!$1:$7</definedName>
    <definedName name="_xlnm.Print_Titles" localSheetId="7">'SO 201 201 N Pol'!$1:$7</definedName>
    <definedName name="_xlnm.Print_Titles" localSheetId="8">'SO 201 201 U  Pol'!$1:$7</definedName>
    <definedName name="_xlnm.Print_Titles" localSheetId="9">'SO 301 SO301 Pol'!$1:$7</definedName>
    <definedName name="_xlnm.Print_Titles" localSheetId="10">'SO 401 401  N Pol'!$1:$7</definedName>
    <definedName name="_xlnm.Print_Titles" localSheetId="11">'SO 401 401  U Pol'!$1:$7</definedName>
    <definedName name="_xlnm.Print_Titles" localSheetId="12">'VNON VNON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101 101 N Pol'!$A$1:$Y$410</definedName>
    <definedName name="_xlnm.Print_Area" localSheetId="4">'SO 101 101 U  Pol'!$A$1:$Y$444</definedName>
    <definedName name="_xlnm.Print_Area" localSheetId="5">'SO 102 102 N Pol'!$A$1:$Y$43</definedName>
    <definedName name="_xlnm.Print_Area" localSheetId="6">'SO 102 102 U Pol'!$A$1:$Y$289</definedName>
    <definedName name="_xlnm.Print_Area" localSheetId="7">'SO 201 201 N Pol'!$A$1:$Y$131</definedName>
    <definedName name="_xlnm.Print_Area" localSheetId="8">'SO 201 201 U  Pol'!$A$1:$Y$136</definedName>
    <definedName name="_xlnm.Print_Area" localSheetId="9">'SO 301 SO301 Pol'!$A$1:$Y$272</definedName>
    <definedName name="_xlnm.Print_Area" localSheetId="10">'SO 401 401  N Pol'!$A$1:$Y$15</definedName>
    <definedName name="_xlnm.Print_Area" localSheetId="11">'SO 401 401  U Pol'!$A$1:$Y$15</definedName>
    <definedName name="_xlnm.Print_Area" localSheetId="1">Stavba!$A$1:$J$98</definedName>
    <definedName name="_xlnm.Print_Area" localSheetId="12">'VNON VNON Pol'!$A$1:$Y$49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Stavba!$F$57</definedName>
    <definedName name="ZakladDPHZakl">Stavba!$G$25</definedName>
    <definedName name="ZakladDPHZaklVypocet" localSheetId="1">Stavba!$G$57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7" i="1"/>
  <c r="I96"/>
  <c r="I18" s="1"/>
  <c r="I95"/>
  <c r="I94"/>
  <c r="I93"/>
  <c r="I92"/>
  <c r="I91"/>
  <c r="I90"/>
  <c r="I89"/>
  <c r="I88"/>
  <c r="I87"/>
  <c r="I86"/>
  <c r="I85"/>
  <c r="I84"/>
  <c r="I83"/>
  <c r="I82"/>
  <c r="I81"/>
  <c r="G56"/>
  <c r="I56" s="1"/>
  <c r="F56"/>
  <c r="G55"/>
  <c r="F55"/>
  <c r="G54"/>
  <c r="I54" s="1"/>
  <c r="F54"/>
  <c r="G53"/>
  <c r="F53"/>
  <c r="G52"/>
  <c r="F52"/>
  <c r="G51"/>
  <c r="F51"/>
  <c r="G50"/>
  <c r="I50" s="1"/>
  <c r="F50"/>
  <c r="G49"/>
  <c r="F49"/>
  <c r="G48"/>
  <c r="I48" s="1"/>
  <c r="F48"/>
  <c r="G47"/>
  <c r="F47"/>
  <c r="G46"/>
  <c r="I46" s="1"/>
  <c r="F46"/>
  <c r="G45"/>
  <c r="F45"/>
  <c r="G44"/>
  <c r="I44" s="1"/>
  <c r="F44"/>
  <c r="G43"/>
  <c r="F43"/>
  <c r="G42"/>
  <c r="I42" s="1"/>
  <c r="F42"/>
  <c r="G41"/>
  <c r="F41"/>
  <c r="G39"/>
  <c r="F39"/>
  <c r="F57" s="1"/>
  <c r="G23" s="1"/>
  <c r="G48" i="21"/>
  <c r="BA45"/>
  <c r="BA42"/>
  <c r="BA39"/>
  <c r="BA36"/>
  <c r="BA35"/>
  <c r="BA32"/>
  <c r="BA29"/>
  <c r="BA25"/>
  <c r="BA20"/>
  <c r="BA19"/>
  <c r="BA16"/>
  <c r="BA13"/>
  <c r="G9"/>
  <c r="I9"/>
  <c r="I8" s="1"/>
  <c r="K9"/>
  <c r="M9"/>
  <c r="O9"/>
  <c r="Q9"/>
  <c r="Q8" s="1"/>
  <c r="V9"/>
  <c r="G12"/>
  <c r="M12" s="1"/>
  <c r="I12"/>
  <c r="K12"/>
  <c r="K8" s="1"/>
  <c r="O12"/>
  <c r="O8" s="1"/>
  <c r="Q12"/>
  <c r="V12"/>
  <c r="V8" s="1"/>
  <c r="G15"/>
  <c r="I15"/>
  <c r="K15"/>
  <c r="M15"/>
  <c r="O15"/>
  <c r="Q15"/>
  <c r="V15"/>
  <c r="G18"/>
  <c r="M18" s="1"/>
  <c r="I18"/>
  <c r="K18"/>
  <c r="O18"/>
  <c r="Q18"/>
  <c r="V18"/>
  <c r="G22"/>
  <c r="I22"/>
  <c r="K22"/>
  <c r="M22"/>
  <c r="O22"/>
  <c r="Q22"/>
  <c r="V22"/>
  <c r="G24"/>
  <c r="M24" s="1"/>
  <c r="I24"/>
  <c r="K24"/>
  <c r="O24"/>
  <c r="Q24"/>
  <c r="V24"/>
  <c r="G28"/>
  <c r="G27" s="1"/>
  <c r="I28"/>
  <c r="K28"/>
  <c r="K27" s="1"/>
  <c r="O28"/>
  <c r="O27" s="1"/>
  <c r="Q28"/>
  <c r="V28"/>
  <c r="V27" s="1"/>
  <c r="G31"/>
  <c r="I31"/>
  <c r="I27" s="1"/>
  <c r="K31"/>
  <c r="M31"/>
  <c r="O31"/>
  <c r="Q31"/>
  <c r="Q27" s="1"/>
  <c r="V31"/>
  <c r="G34"/>
  <c r="M34" s="1"/>
  <c r="I34"/>
  <c r="K34"/>
  <c r="O34"/>
  <c r="Q34"/>
  <c r="V34"/>
  <c r="G38"/>
  <c r="I38"/>
  <c r="K38"/>
  <c r="M38"/>
  <c r="O38"/>
  <c r="Q38"/>
  <c r="V38"/>
  <c r="G41"/>
  <c r="M41" s="1"/>
  <c r="I41"/>
  <c r="K41"/>
  <c r="O41"/>
  <c r="Q41"/>
  <c r="V41"/>
  <c r="G44"/>
  <c r="I44"/>
  <c r="K44"/>
  <c r="M44"/>
  <c r="O44"/>
  <c r="Q44"/>
  <c r="V44"/>
  <c r="AE48"/>
  <c r="G14" i="20"/>
  <c r="G8"/>
  <c r="K8"/>
  <c r="O8"/>
  <c r="V8"/>
  <c r="G9"/>
  <c r="I9"/>
  <c r="I8" s="1"/>
  <c r="K9"/>
  <c r="M9"/>
  <c r="M8" s="1"/>
  <c r="O9"/>
  <c r="Q9"/>
  <c r="Q8" s="1"/>
  <c r="V9"/>
  <c r="AE14"/>
  <c r="AF14"/>
  <c r="G14" i="19"/>
  <c r="G8"/>
  <c r="K8"/>
  <c r="O8"/>
  <c r="V8"/>
  <c r="G9"/>
  <c r="I9"/>
  <c r="I8" s="1"/>
  <c r="K9"/>
  <c r="M9"/>
  <c r="M8" s="1"/>
  <c r="O9"/>
  <c r="Q9"/>
  <c r="Q8" s="1"/>
  <c r="V9"/>
  <c r="AE14"/>
  <c r="AF14"/>
  <c r="G266" i="18"/>
  <c r="BA258"/>
  <c r="BA257"/>
  <c r="BA252"/>
  <c r="BA95"/>
  <c r="BA94"/>
  <c r="BA41"/>
  <c r="BA40"/>
  <c r="BA26"/>
  <c r="BA16"/>
  <c r="BA15"/>
  <c r="BA10"/>
  <c r="G9"/>
  <c r="I9"/>
  <c r="I8" s="1"/>
  <c r="K9"/>
  <c r="M9"/>
  <c r="O9"/>
  <c r="Q9"/>
  <c r="Q8" s="1"/>
  <c r="V9"/>
  <c r="G14"/>
  <c r="G8" s="1"/>
  <c r="I14"/>
  <c r="K14"/>
  <c r="K8" s="1"/>
  <c r="O14"/>
  <c r="O8" s="1"/>
  <c r="Q14"/>
  <c r="V14"/>
  <c r="V8" s="1"/>
  <c r="G25"/>
  <c r="I25"/>
  <c r="K25"/>
  <c r="M25"/>
  <c r="O25"/>
  <c r="Q25"/>
  <c r="V25"/>
  <c r="G29"/>
  <c r="M29" s="1"/>
  <c r="I29"/>
  <c r="K29"/>
  <c r="O29"/>
  <c r="Q29"/>
  <c r="V29"/>
  <c r="G35"/>
  <c r="I35"/>
  <c r="K35"/>
  <c r="M35"/>
  <c r="O35"/>
  <c r="Q35"/>
  <c r="V35"/>
  <c r="G39"/>
  <c r="M39" s="1"/>
  <c r="I39"/>
  <c r="K39"/>
  <c r="O39"/>
  <c r="Q39"/>
  <c r="V39"/>
  <c r="G63"/>
  <c r="I63"/>
  <c r="K63"/>
  <c r="M63"/>
  <c r="O63"/>
  <c r="Q63"/>
  <c r="V63"/>
  <c r="G71"/>
  <c r="M71" s="1"/>
  <c r="I71"/>
  <c r="K71"/>
  <c r="O71"/>
  <c r="Q71"/>
  <c r="V71"/>
  <c r="G74"/>
  <c r="I74"/>
  <c r="K74"/>
  <c r="M74"/>
  <c r="O74"/>
  <c r="Q74"/>
  <c r="V74"/>
  <c r="G77"/>
  <c r="M77" s="1"/>
  <c r="I77"/>
  <c r="K77"/>
  <c r="O77"/>
  <c r="Q77"/>
  <c r="V77"/>
  <c r="G93"/>
  <c r="I93"/>
  <c r="K93"/>
  <c r="M93"/>
  <c r="O93"/>
  <c r="Q93"/>
  <c r="V93"/>
  <c r="G99"/>
  <c r="M99" s="1"/>
  <c r="I99"/>
  <c r="K99"/>
  <c r="O99"/>
  <c r="Q99"/>
  <c r="V99"/>
  <c r="G104"/>
  <c r="I104"/>
  <c r="K104"/>
  <c r="M104"/>
  <c r="O104"/>
  <c r="Q104"/>
  <c r="V104"/>
  <c r="G107"/>
  <c r="M107" s="1"/>
  <c r="I107"/>
  <c r="K107"/>
  <c r="O107"/>
  <c r="Q107"/>
  <c r="V107"/>
  <c r="G111"/>
  <c r="I111"/>
  <c r="K111"/>
  <c r="M111"/>
  <c r="O111"/>
  <c r="Q111"/>
  <c r="V111"/>
  <c r="G116"/>
  <c r="I116"/>
  <c r="I115" s="1"/>
  <c r="K116"/>
  <c r="M116"/>
  <c r="O116"/>
  <c r="Q116"/>
  <c r="Q115" s="1"/>
  <c r="V116"/>
  <c r="G124"/>
  <c r="G115" s="1"/>
  <c r="I124"/>
  <c r="K124"/>
  <c r="K115" s="1"/>
  <c r="O124"/>
  <c r="O115" s="1"/>
  <c r="Q124"/>
  <c r="V124"/>
  <c r="V115" s="1"/>
  <c r="G128"/>
  <c r="I128"/>
  <c r="K128"/>
  <c r="M128"/>
  <c r="O128"/>
  <c r="Q128"/>
  <c r="V128"/>
  <c r="G133"/>
  <c r="M133" s="1"/>
  <c r="I133"/>
  <c r="K133"/>
  <c r="O133"/>
  <c r="Q133"/>
  <c r="V133"/>
  <c r="G138"/>
  <c r="G137" s="1"/>
  <c r="I138"/>
  <c r="K138"/>
  <c r="K137" s="1"/>
  <c r="O138"/>
  <c r="O137" s="1"/>
  <c r="Q138"/>
  <c r="V138"/>
  <c r="V137" s="1"/>
  <c r="G143"/>
  <c r="I143"/>
  <c r="I137" s="1"/>
  <c r="K143"/>
  <c r="M143"/>
  <c r="O143"/>
  <c r="Q143"/>
  <c r="Q137" s="1"/>
  <c r="V143"/>
  <c r="G149"/>
  <c r="M149" s="1"/>
  <c r="I149"/>
  <c r="K149"/>
  <c r="O149"/>
  <c r="Q149"/>
  <c r="V149"/>
  <c r="G154"/>
  <c r="I154"/>
  <c r="K154"/>
  <c r="M154"/>
  <c r="O154"/>
  <c r="Q154"/>
  <c r="V154"/>
  <c r="G158"/>
  <c r="M158" s="1"/>
  <c r="I158"/>
  <c r="K158"/>
  <c r="O158"/>
  <c r="Q158"/>
  <c r="V158"/>
  <c r="G163"/>
  <c r="I163"/>
  <c r="K163"/>
  <c r="M163"/>
  <c r="O163"/>
  <c r="Q163"/>
  <c r="V163"/>
  <c r="G170"/>
  <c r="M170" s="1"/>
  <c r="I170"/>
  <c r="K170"/>
  <c r="O170"/>
  <c r="Q170"/>
  <c r="V170"/>
  <c r="G174"/>
  <c r="I174"/>
  <c r="K174"/>
  <c r="M174"/>
  <c r="O174"/>
  <c r="Q174"/>
  <c r="V174"/>
  <c r="G179"/>
  <c r="M179" s="1"/>
  <c r="I179"/>
  <c r="K179"/>
  <c r="O179"/>
  <c r="Q179"/>
  <c r="V179"/>
  <c r="G182"/>
  <c r="I182"/>
  <c r="K182"/>
  <c r="M182"/>
  <c r="O182"/>
  <c r="Q182"/>
  <c r="V182"/>
  <c r="G185"/>
  <c r="M185" s="1"/>
  <c r="I185"/>
  <c r="K185"/>
  <c r="O185"/>
  <c r="Q185"/>
  <c r="V185"/>
  <c r="G188"/>
  <c r="I188"/>
  <c r="K188"/>
  <c r="M188"/>
  <c r="O188"/>
  <c r="Q188"/>
  <c r="V188"/>
  <c r="G192"/>
  <c r="M192" s="1"/>
  <c r="I192"/>
  <c r="K192"/>
  <c r="O192"/>
  <c r="Q192"/>
  <c r="V192"/>
  <c r="G195"/>
  <c r="I195"/>
  <c r="K195"/>
  <c r="M195"/>
  <c r="O195"/>
  <c r="Q195"/>
  <c r="V195"/>
  <c r="G198"/>
  <c r="M198" s="1"/>
  <c r="I198"/>
  <c r="K198"/>
  <c r="O198"/>
  <c r="Q198"/>
  <c r="V198"/>
  <c r="G201"/>
  <c r="I201"/>
  <c r="K201"/>
  <c r="M201"/>
  <c r="O201"/>
  <c r="Q201"/>
  <c r="V201"/>
  <c r="G205"/>
  <c r="M205" s="1"/>
  <c r="I205"/>
  <c r="K205"/>
  <c r="O205"/>
  <c r="Q205"/>
  <c r="V205"/>
  <c r="G208"/>
  <c r="I208"/>
  <c r="K208"/>
  <c r="M208"/>
  <c r="O208"/>
  <c r="Q208"/>
  <c r="V208"/>
  <c r="G211"/>
  <c r="M211" s="1"/>
  <c r="I211"/>
  <c r="K211"/>
  <c r="O211"/>
  <c r="Q211"/>
  <c r="V211"/>
  <c r="G214"/>
  <c r="I214"/>
  <c r="K214"/>
  <c r="M214"/>
  <c r="O214"/>
  <c r="Q214"/>
  <c r="V214"/>
  <c r="G217"/>
  <c r="M217" s="1"/>
  <c r="I217"/>
  <c r="K217"/>
  <c r="O217"/>
  <c r="Q217"/>
  <c r="V217"/>
  <c r="G220"/>
  <c r="I220"/>
  <c r="K220"/>
  <c r="M220"/>
  <c r="O220"/>
  <c r="Q220"/>
  <c r="V220"/>
  <c r="G223"/>
  <c r="M223" s="1"/>
  <c r="I223"/>
  <c r="K223"/>
  <c r="O223"/>
  <c r="Q223"/>
  <c r="V223"/>
  <c r="G226"/>
  <c r="I226"/>
  <c r="K226"/>
  <c r="M226"/>
  <c r="O226"/>
  <c r="Q226"/>
  <c r="V226"/>
  <c r="G229"/>
  <c r="M229" s="1"/>
  <c r="I229"/>
  <c r="K229"/>
  <c r="O229"/>
  <c r="Q229"/>
  <c r="V229"/>
  <c r="G233"/>
  <c r="I233"/>
  <c r="K233"/>
  <c r="M233"/>
  <c r="O233"/>
  <c r="Q233"/>
  <c r="V233"/>
  <c r="G238"/>
  <c r="M238" s="1"/>
  <c r="I238"/>
  <c r="K238"/>
  <c r="O238"/>
  <c r="Q238"/>
  <c r="V238"/>
  <c r="G242"/>
  <c r="I242"/>
  <c r="K242"/>
  <c r="M242"/>
  <c r="O242"/>
  <c r="Q242"/>
  <c r="V242"/>
  <c r="G245"/>
  <c r="M245" s="1"/>
  <c r="I245"/>
  <c r="K245"/>
  <c r="O245"/>
  <c r="Q245"/>
  <c r="V245"/>
  <c r="G249"/>
  <c r="G248" s="1"/>
  <c r="I249"/>
  <c r="K249"/>
  <c r="K248" s="1"/>
  <c r="O249"/>
  <c r="O248" s="1"/>
  <c r="Q249"/>
  <c r="V249"/>
  <c r="V248" s="1"/>
  <c r="G251"/>
  <c r="I251"/>
  <c r="I248" s="1"/>
  <c r="K251"/>
  <c r="M251"/>
  <c r="O251"/>
  <c r="Q251"/>
  <c r="Q248" s="1"/>
  <c r="V251"/>
  <c r="G256"/>
  <c r="M256" s="1"/>
  <c r="I256"/>
  <c r="K256"/>
  <c r="O256"/>
  <c r="Q256"/>
  <c r="V256"/>
  <c r="I260"/>
  <c r="Q260"/>
  <c r="G261"/>
  <c r="G260" s="1"/>
  <c r="I261"/>
  <c r="K261"/>
  <c r="K260" s="1"/>
  <c r="O261"/>
  <c r="O260" s="1"/>
  <c r="Q261"/>
  <c r="V261"/>
  <c r="V260" s="1"/>
  <c r="AE266"/>
  <c r="AF266"/>
  <c r="G130" i="17"/>
  <c r="BA127"/>
  <c r="BA74"/>
  <c r="BA69"/>
  <c r="BA15"/>
  <c r="BA10"/>
  <c r="G9"/>
  <c r="I9"/>
  <c r="I8" s="1"/>
  <c r="K9"/>
  <c r="M9"/>
  <c r="O9"/>
  <c r="Q9"/>
  <c r="Q8" s="1"/>
  <c r="V9"/>
  <c r="G14"/>
  <c r="G8" s="1"/>
  <c r="I14"/>
  <c r="K14"/>
  <c r="K8" s="1"/>
  <c r="O14"/>
  <c r="O8" s="1"/>
  <c r="Q14"/>
  <c r="V14"/>
  <c r="V8" s="1"/>
  <c r="G18"/>
  <c r="I18"/>
  <c r="K18"/>
  <c r="M18"/>
  <c r="O18"/>
  <c r="Q18"/>
  <c r="V18"/>
  <c r="G22"/>
  <c r="M22" s="1"/>
  <c r="I22"/>
  <c r="K22"/>
  <c r="O22"/>
  <c r="Q22"/>
  <c r="V22"/>
  <c r="G26"/>
  <c r="I26"/>
  <c r="K26"/>
  <c r="M26"/>
  <c r="O26"/>
  <c r="Q26"/>
  <c r="V26"/>
  <c r="G30"/>
  <c r="M30" s="1"/>
  <c r="I30"/>
  <c r="K30"/>
  <c r="O30"/>
  <c r="Q30"/>
  <c r="V30"/>
  <c r="G34"/>
  <c r="I34"/>
  <c r="K34"/>
  <c r="M34"/>
  <c r="O34"/>
  <c r="Q34"/>
  <c r="V34"/>
  <c r="G40"/>
  <c r="M40" s="1"/>
  <c r="I40"/>
  <c r="K40"/>
  <c r="O40"/>
  <c r="Q40"/>
  <c r="V40"/>
  <c r="G45"/>
  <c r="I45"/>
  <c r="K45"/>
  <c r="M45"/>
  <c r="O45"/>
  <c r="Q45"/>
  <c r="V45"/>
  <c r="G48"/>
  <c r="M48" s="1"/>
  <c r="I48"/>
  <c r="K48"/>
  <c r="O48"/>
  <c r="Q48"/>
  <c r="V48"/>
  <c r="G54"/>
  <c r="I54"/>
  <c r="K54"/>
  <c r="M54"/>
  <c r="O54"/>
  <c r="Q54"/>
  <c r="V54"/>
  <c r="G58"/>
  <c r="I58"/>
  <c r="I57" s="1"/>
  <c r="K58"/>
  <c r="M58"/>
  <c r="O58"/>
  <c r="Q58"/>
  <c r="Q57" s="1"/>
  <c r="V58"/>
  <c r="G64"/>
  <c r="G57" s="1"/>
  <c r="I64"/>
  <c r="K64"/>
  <c r="K57" s="1"/>
  <c r="O64"/>
  <c r="O57" s="1"/>
  <c r="Q64"/>
  <c r="V64"/>
  <c r="V57" s="1"/>
  <c r="G68"/>
  <c r="I68"/>
  <c r="K68"/>
  <c r="M68"/>
  <c r="O68"/>
  <c r="Q68"/>
  <c r="V68"/>
  <c r="G73"/>
  <c r="M73" s="1"/>
  <c r="I73"/>
  <c r="K73"/>
  <c r="O73"/>
  <c r="Q73"/>
  <c r="V73"/>
  <c r="G78"/>
  <c r="I78"/>
  <c r="K78"/>
  <c r="M78"/>
  <c r="O78"/>
  <c r="Q78"/>
  <c r="V78"/>
  <c r="G82"/>
  <c r="I82"/>
  <c r="I81" s="1"/>
  <c r="K82"/>
  <c r="M82"/>
  <c r="O82"/>
  <c r="Q82"/>
  <c r="Q81" s="1"/>
  <c r="V82"/>
  <c r="G86"/>
  <c r="G81" s="1"/>
  <c r="I86"/>
  <c r="K86"/>
  <c r="K81" s="1"/>
  <c r="O86"/>
  <c r="O81" s="1"/>
  <c r="Q86"/>
  <c r="V86"/>
  <c r="V81" s="1"/>
  <c r="G89"/>
  <c r="I89"/>
  <c r="K89"/>
  <c r="M89"/>
  <c r="O89"/>
  <c r="Q89"/>
  <c r="V89"/>
  <c r="G92"/>
  <c r="M92" s="1"/>
  <c r="I92"/>
  <c r="K92"/>
  <c r="O92"/>
  <c r="Q92"/>
  <c r="V92"/>
  <c r="G95"/>
  <c r="I95"/>
  <c r="K95"/>
  <c r="M95"/>
  <c r="O95"/>
  <c r="Q95"/>
  <c r="V95"/>
  <c r="G98"/>
  <c r="M98" s="1"/>
  <c r="I98"/>
  <c r="K98"/>
  <c r="O98"/>
  <c r="Q98"/>
  <c r="V98"/>
  <c r="G103"/>
  <c r="I103"/>
  <c r="K103"/>
  <c r="M103"/>
  <c r="O103"/>
  <c r="Q103"/>
  <c r="V103"/>
  <c r="G108"/>
  <c r="M108" s="1"/>
  <c r="I108"/>
  <c r="K108"/>
  <c r="O108"/>
  <c r="Q108"/>
  <c r="V108"/>
  <c r="G117"/>
  <c r="I117"/>
  <c r="K117"/>
  <c r="M117"/>
  <c r="O117"/>
  <c r="Q117"/>
  <c r="V117"/>
  <c r="G121"/>
  <c r="M121" s="1"/>
  <c r="I121"/>
  <c r="K121"/>
  <c r="O121"/>
  <c r="Q121"/>
  <c r="V121"/>
  <c r="I125"/>
  <c r="Q125"/>
  <c r="G126"/>
  <c r="G125" s="1"/>
  <c r="I126"/>
  <c r="K126"/>
  <c r="K125" s="1"/>
  <c r="O126"/>
  <c r="O125" s="1"/>
  <c r="Q126"/>
  <c r="V126"/>
  <c r="V125" s="1"/>
  <c r="AE130"/>
  <c r="AF130"/>
  <c r="G125" i="16"/>
  <c r="BA122"/>
  <c r="BA69"/>
  <c r="BA15"/>
  <c r="BA10"/>
  <c r="G9"/>
  <c r="I9"/>
  <c r="I8" s="1"/>
  <c r="K9"/>
  <c r="M9"/>
  <c r="O9"/>
  <c r="Q9"/>
  <c r="Q8" s="1"/>
  <c r="V9"/>
  <c r="G14"/>
  <c r="M14" s="1"/>
  <c r="I14"/>
  <c r="K14"/>
  <c r="K8" s="1"/>
  <c r="O14"/>
  <c r="O8" s="1"/>
  <c r="Q14"/>
  <c r="V14"/>
  <c r="V8" s="1"/>
  <c r="G18"/>
  <c r="I18"/>
  <c r="K18"/>
  <c r="M18"/>
  <c r="O18"/>
  <c r="Q18"/>
  <c r="V18"/>
  <c r="G22"/>
  <c r="M22" s="1"/>
  <c r="I22"/>
  <c r="K22"/>
  <c r="O22"/>
  <c r="Q22"/>
  <c r="V22"/>
  <c r="G26"/>
  <c r="I26"/>
  <c r="K26"/>
  <c r="M26"/>
  <c r="O26"/>
  <c r="Q26"/>
  <c r="V26"/>
  <c r="G30"/>
  <c r="M30" s="1"/>
  <c r="I30"/>
  <c r="K30"/>
  <c r="O30"/>
  <c r="Q30"/>
  <c r="V30"/>
  <c r="G34"/>
  <c r="I34"/>
  <c r="K34"/>
  <c r="M34"/>
  <c r="O34"/>
  <c r="Q34"/>
  <c r="V34"/>
  <c r="G40"/>
  <c r="M40" s="1"/>
  <c r="I40"/>
  <c r="K40"/>
  <c r="O40"/>
  <c r="Q40"/>
  <c r="V40"/>
  <c r="G45"/>
  <c r="I45"/>
  <c r="K45"/>
  <c r="M45"/>
  <c r="O45"/>
  <c r="Q45"/>
  <c r="V45"/>
  <c r="G48"/>
  <c r="M48" s="1"/>
  <c r="I48"/>
  <c r="K48"/>
  <c r="O48"/>
  <c r="Q48"/>
  <c r="V48"/>
  <c r="G54"/>
  <c r="I54"/>
  <c r="K54"/>
  <c r="M54"/>
  <c r="O54"/>
  <c r="Q54"/>
  <c r="V54"/>
  <c r="G58"/>
  <c r="I58"/>
  <c r="I57" s="1"/>
  <c r="K58"/>
  <c r="M58"/>
  <c r="O58"/>
  <c r="Q58"/>
  <c r="Q57" s="1"/>
  <c r="V58"/>
  <c r="G64"/>
  <c r="M64" s="1"/>
  <c r="I64"/>
  <c r="K64"/>
  <c r="K57" s="1"/>
  <c r="O64"/>
  <c r="O57" s="1"/>
  <c r="Q64"/>
  <c r="V64"/>
  <c r="V57" s="1"/>
  <c r="G68"/>
  <c r="I68"/>
  <c r="K68"/>
  <c r="M68"/>
  <c r="O68"/>
  <c r="Q68"/>
  <c r="V68"/>
  <c r="G73"/>
  <c r="M73" s="1"/>
  <c r="I73"/>
  <c r="K73"/>
  <c r="O73"/>
  <c r="Q73"/>
  <c r="V73"/>
  <c r="G77"/>
  <c r="G76" s="1"/>
  <c r="I77"/>
  <c r="K77"/>
  <c r="K76" s="1"/>
  <c r="O77"/>
  <c r="O76" s="1"/>
  <c r="Q77"/>
  <c r="V77"/>
  <c r="V76" s="1"/>
  <c r="G81"/>
  <c r="I81"/>
  <c r="I76" s="1"/>
  <c r="K81"/>
  <c r="M81"/>
  <c r="O81"/>
  <c r="Q81"/>
  <c r="Q76" s="1"/>
  <c r="V81"/>
  <c r="G84"/>
  <c r="M84" s="1"/>
  <c r="I84"/>
  <c r="K84"/>
  <c r="O84"/>
  <c r="Q84"/>
  <c r="V84"/>
  <c r="G87"/>
  <c r="I87"/>
  <c r="K87"/>
  <c r="M87"/>
  <c r="O87"/>
  <c r="Q87"/>
  <c r="V87"/>
  <c r="G90"/>
  <c r="M90" s="1"/>
  <c r="I90"/>
  <c r="K90"/>
  <c r="O90"/>
  <c r="Q90"/>
  <c r="V90"/>
  <c r="G93"/>
  <c r="I93"/>
  <c r="K93"/>
  <c r="M93"/>
  <c r="O93"/>
  <c r="Q93"/>
  <c r="V93"/>
  <c r="G98"/>
  <c r="M98" s="1"/>
  <c r="I98"/>
  <c r="K98"/>
  <c r="O98"/>
  <c r="Q98"/>
  <c r="V98"/>
  <c r="G103"/>
  <c r="I103"/>
  <c r="K103"/>
  <c r="M103"/>
  <c r="O103"/>
  <c r="Q103"/>
  <c r="V103"/>
  <c r="G112"/>
  <c r="M112" s="1"/>
  <c r="I112"/>
  <c r="K112"/>
  <c r="O112"/>
  <c r="Q112"/>
  <c r="V112"/>
  <c r="G116"/>
  <c r="I116"/>
  <c r="K116"/>
  <c r="M116"/>
  <c r="O116"/>
  <c r="Q116"/>
  <c r="V116"/>
  <c r="G120"/>
  <c r="K120"/>
  <c r="O120"/>
  <c r="V120"/>
  <c r="G121"/>
  <c r="I121"/>
  <c r="I120" s="1"/>
  <c r="K121"/>
  <c r="M121"/>
  <c r="M120" s="1"/>
  <c r="O121"/>
  <c r="Q121"/>
  <c r="Q120" s="1"/>
  <c r="V121"/>
  <c r="AE125"/>
  <c r="G283" i="15"/>
  <c r="BA180"/>
  <c r="BA171"/>
  <c r="BA162"/>
  <c r="BA103"/>
  <c r="BA95"/>
  <c r="BA83"/>
  <c r="BA73"/>
  <c r="BA30"/>
  <c r="BA24"/>
  <c r="BA20"/>
  <c r="BA15"/>
  <c r="BA10"/>
  <c r="G9"/>
  <c r="I9"/>
  <c r="I8" s="1"/>
  <c r="K9"/>
  <c r="M9"/>
  <c r="O9"/>
  <c r="Q9"/>
  <c r="Q8" s="1"/>
  <c r="V9"/>
  <c r="G14"/>
  <c r="M14" s="1"/>
  <c r="I14"/>
  <c r="K14"/>
  <c r="K8" s="1"/>
  <c r="O14"/>
  <c r="O8" s="1"/>
  <c r="Q14"/>
  <c r="V14"/>
  <c r="V8" s="1"/>
  <c r="G19"/>
  <c r="I19"/>
  <c r="K19"/>
  <c r="M19"/>
  <c r="O19"/>
  <c r="Q19"/>
  <c r="V19"/>
  <c r="G23"/>
  <c r="M23" s="1"/>
  <c r="I23"/>
  <c r="K23"/>
  <c r="O23"/>
  <c r="Q23"/>
  <c r="V23"/>
  <c r="G29"/>
  <c r="I29"/>
  <c r="K29"/>
  <c r="M29"/>
  <c r="O29"/>
  <c r="Q29"/>
  <c r="V29"/>
  <c r="G33"/>
  <c r="M33" s="1"/>
  <c r="I33"/>
  <c r="K33"/>
  <c r="O33"/>
  <c r="Q33"/>
  <c r="V33"/>
  <c r="G39"/>
  <c r="I39"/>
  <c r="K39"/>
  <c r="M39"/>
  <c r="O39"/>
  <c r="Q39"/>
  <c r="V39"/>
  <c r="G48"/>
  <c r="M48" s="1"/>
  <c r="I48"/>
  <c r="K48"/>
  <c r="O48"/>
  <c r="Q48"/>
  <c r="V48"/>
  <c r="G53"/>
  <c r="I53"/>
  <c r="K53"/>
  <c r="M53"/>
  <c r="O53"/>
  <c r="Q53"/>
  <c r="V53"/>
  <c r="G58"/>
  <c r="M58" s="1"/>
  <c r="I58"/>
  <c r="K58"/>
  <c r="O58"/>
  <c r="Q58"/>
  <c r="V58"/>
  <c r="G61"/>
  <c r="I61"/>
  <c r="K61"/>
  <c r="M61"/>
  <c r="O61"/>
  <c r="Q61"/>
  <c r="V61"/>
  <c r="G65"/>
  <c r="M65" s="1"/>
  <c r="I65"/>
  <c r="K65"/>
  <c r="O65"/>
  <c r="Q65"/>
  <c r="V65"/>
  <c r="G68"/>
  <c r="I68"/>
  <c r="K68"/>
  <c r="M68"/>
  <c r="O68"/>
  <c r="Q68"/>
  <c r="V68"/>
  <c r="G72"/>
  <c r="M72" s="1"/>
  <c r="I72"/>
  <c r="K72"/>
  <c r="O72"/>
  <c r="Q72"/>
  <c r="V72"/>
  <c r="G77"/>
  <c r="I77"/>
  <c r="K77"/>
  <c r="M77"/>
  <c r="O77"/>
  <c r="Q77"/>
  <c r="V77"/>
  <c r="G82"/>
  <c r="M82" s="1"/>
  <c r="I82"/>
  <c r="K82"/>
  <c r="O82"/>
  <c r="Q82"/>
  <c r="V82"/>
  <c r="G89"/>
  <c r="I89"/>
  <c r="K89"/>
  <c r="M89"/>
  <c r="O89"/>
  <c r="Q89"/>
  <c r="V89"/>
  <c r="G94"/>
  <c r="I94"/>
  <c r="I93" s="1"/>
  <c r="K94"/>
  <c r="M94"/>
  <c r="O94"/>
  <c r="Q94"/>
  <c r="Q93" s="1"/>
  <c r="V94"/>
  <c r="G102"/>
  <c r="M102" s="1"/>
  <c r="I102"/>
  <c r="K102"/>
  <c r="K93" s="1"/>
  <c r="O102"/>
  <c r="O93" s="1"/>
  <c r="Q102"/>
  <c r="V102"/>
  <c r="V93" s="1"/>
  <c r="G108"/>
  <c r="I108"/>
  <c r="K108"/>
  <c r="M108"/>
  <c r="O108"/>
  <c r="Q108"/>
  <c r="V108"/>
  <c r="G114"/>
  <c r="M114" s="1"/>
  <c r="I114"/>
  <c r="K114"/>
  <c r="O114"/>
  <c r="Q114"/>
  <c r="V114"/>
  <c r="G119"/>
  <c r="I119"/>
  <c r="K119"/>
  <c r="M119"/>
  <c r="O119"/>
  <c r="Q119"/>
  <c r="V119"/>
  <c r="G125"/>
  <c r="M125" s="1"/>
  <c r="I125"/>
  <c r="K125"/>
  <c r="O125"/>
  <c r="Q125"/>
  <c r="V125"/>
  <c r="G130"/>
  <c r="I130"/>
  <c r="K130"/>
  <c r="M130"/>
  <c r="O130"/>
  <c r="Q130"/>
  <c r="V130"/>
  <c r="G137"/>
  <c r="I137"/>
  <c r="I136" s="1"/>
  <c r="K137"/>
  <c r="M137"/>
  <c r="O137"/>
  <c r="Q137"/>
  <c r="Q136" s="1"/>
  <c r="V137"/>
  <c r="G140"/>
  <c r="M140" s="1"/>
  <c r="I140"/>
  <c r="K140"/>
  <c r="K136" s="1"/>
  <c r="O140"/>
  <c r="O136" s="1"/>
  <c r="Q140"/>
  <c r="V140"/>
  <c r="V136" s="1"/>
  <c r="G146"/>
  <c r="I146"/>
  <c r="K146"/>
  <c r="M146"/>
  <c r="O146"/>
  <c r="Q146"/>
  <c r="V146"/>
  <c r="G149"/>
  <c r="M149" s="1"/>
  <c r="I149"/>
  <c r="K149"/>
  <c r="O149"/>
  <c r="Q149"/>
  <c r="V149"/>
  <c r="G153"/>
  <c r="I153"/>
  <c r="K153"/>
  <c r="M153"/>
  <c r="O153"/>
  <c r="Q153"/>
  <c r="V153"/>
  <c r="G157"/>
  <c r="M157" s="1"/>
  <c r="I157"/>
  <c r="K157"/>
  <c r="O157"/>
  <c r="Q157"/>
  <c r="V157"/>
  <c r="G161"/>
  <c r="I161"/>
  <c r="K161"/>
  <c r="M161"/>
  <c r="O161"/>
  <c r="Q161"/>
  <c r="V161"/>
  <c r="G166"/>
  <c r="M166" s="1"/>
  <c r="I166"/>
  <c r="K166"/>
  <c r="O166"/>
  <c r="Q166"/>
  <c r="V166"/>
  <c r="G170"/>
  <c r="G169" s="1"/>
  <c r="I170"/>
  <c r="K170"/>
  <c r="K169" s="1"/>
  <c r="O170"/>
  <c r="O169" s="1"/>
  <c r="Q170"/>
  <c r="V170"/>
  <c r="V169" s="1"/>
  <c r="G175"/>
  <c r="I175"/>
  <c r="I169" s="1"/>
  <c r="K175"/>
  <c r="M175"/>
  <c r="O175"/>
  <c r="Q175"/>
  <c r="Q169" s="1"/>
  <c r="V175"/>
  <c r="G179"/>
  <c r="M179" s="1"/>
  <c r="I179"/>
  <c r="K179"/>
  <c r="O179"/>
  <c r="Q179"/>
  <c r="V179"/>
  <c r="G185"/>
  <c r="G184" s="1"/>
  <c r="I185"/>
  <c r="K185"/>
  <c r="K184" s="1"/>
  <c r="O185"/>
  <c r="O184" s="1"/>
  <c r="Q185"/>
  <c r="V185"/>
  <c r="V184" s="1"/>
  <c r="G189"/>
  <c r="I189"/>
  <c r="I184" s="1"/>
  <c r="K189"/>
  <c r="M189"/>
  <c r="O189"/>
  <c r="Q189"/>
  <c r="Q184" s="1"/>
  <c r="V189"/>
  <c r="G193"/>
  <c r="M193" s="1"/>
  <c r="I193"/>
  <c r="K193"/>
  <c r="O193"/>
  <c r="Q193"/>
  <c r="V193"/>
  <c r="G197"/>
  <c r="I197"/>
  <c r="K197"/>
  <c r="M197"/>
  <c r="O197"/>
  <c r="Q197"/>
  <c r="V197"/>
  <c r="G201"/>
  <c r="M201" s="1"/>
  <c r="I201"/>
  <c r="K201"/>
  <c r="O201"/>
  <c r="Q201"/>
  <c r="V201"/>
  <c r="G206"/>
  <c r="I206"/>
  <c r="K206"/>
  <c r="M206"/>
  <c r="O206"/>
  <c r="Q206"/>
  <c r="V206"/>
  <c r="G211"/>
  <c r="M211" s="1"/>
  <c r="I211"/>
  <c r="K211"/>
  <c r="O211"/>
  <c r="Q211"/>
  <c r="V211"/>
  <c r="G217"/>
  <c r="I217"/>
  <c r="K217"/>
  <c r="M217"/>
  <c r="O217"/>
  <c r="Q217"/>
  <c r="V217"/>
  <c r="G222"/>
  <c r="M222" s="1"/>
  <c r="I222"/>
  <c r="K222"/>
  <c r="O222"/>
  <c r="Q222"/>
  <c r="V222"/>
  <c r="G227"/>
  <c r="I227"/>
  <c r="K227"/>
  <c r="M227"/>
  <c r="O227"/>
  <c r="Q227"/>
  <c r="V227"/>
  <c r="G232"/>
  <c r="M232" s="1"/>
  <c r="I232"/>
  <c r="K232"/>
  <c r="O232"/>
  <c r="Q232"/>
  <c r="V232"/>
  <c r="G237"/>
  <c r="I237"/>
  <c r="K237"/>
  <c r="M237"/>
  <c r="O237"/>
  <c r="Q237"/>
  <c r="V237"/>
  <c r="G244"/>
  <c r="M244" s="1"/>
  <c r="I244"/>
  <c r="K244"/>
  <c r="O244"/>
  <c r="Q244"/>
  <c r="V244"/>
  <c r="G247"/>
  <c r="I247"/>
  <c r="K247"/>
  <c r="M247"/>
  <c r="O247"/>
  <c r="Q247"/>
  <c r="V247"/>
  <c r="G252"/>
  <c r="M252" s="1"/>
  <c r="I252"/>
  <c r="K252"/>
  <c r="O252"/>
  <c r="Q252"/>
  <c r="V252"/>
  <c r="G256"/>
  <c r="I256"/>
  <c r="K256"/>
  <c r="M256"/>
  <c r="O256"/>
  <c r="Q256"/>
  <c r="V256"/>
  <c r="G258"/>
  <c r="M258" s="1"/>
  <c r="I258"/>
  <c r="K258"/>
  <c r="O258"/>
  <c r="Q258"/>
  <c r="V258"/>
  <c r="G260"/>
  <c r="I260"/>
  <c r="K260"/>
  <c r="M260"/>
  <c r="O260"/>
  <c r="Q260"/>
  <c r="V260"/>
  <c r="G262"/>
  <c r="M262" s="1"/>
  <c r="I262"/>
  <c r="K262"/>
  <c r="O262"/>
  <c r="Q262"/>
  <c r="V262"/>
  <c r="G266"/>
  <c r="I266"/>
  <c r="K266"/>
  <c r="M266"/>
  <c r="O266"/>
  <c r="Q266"/>
  <c r="V266"/>
  <c r="G268"/>
  <c r="M268" s="1"/>
  <c r="I268"/>
  <c r="K268"/>
  <c r="O268"/>
  <c r="Q268"/>
  <c r="V268"/>
  <c r="I270"/>
  <c r="Q270"/>
  <c r="G271"/>
  <c r="G270" s="1"/>
  <c r="I271"/>
  <c r="K271"/>
  <c r="K270" s="1"/>
  <c r="O271"/>
  <c r="O270" s="1"/>
  <c r="Q271"/>
  <c r="V271"/>
  <c r="V270" s="1"/>
  <c r="G275"/>
  <c r="G274" s="1"/>
  <c r="I275"/>
  <c r="I274" s="1"/>
  <c r="K275"/>
  <c r="K274" s="1"/>
  <c r="M275"/>
  <c r="M274" s="1"/>
  <c r="O275"/>
  <c r="O274" s="1"/>
  <c r="Q275"/>
  <c r="Q274" s="1"/>
  <c r="V275"/>
  <c r="V274" s="1"/>
  <c r="G278"/>
  <c r="I278"/>
  <c r="K278"/>
  <c r="M278"/>
  <c r="O278"/>
  <c r="Q278"/>
  <c r="V278"/>
  <c r="G280"/>
  <c r="I280"/>
  <c r="K280"/>
  <c r="M280"/>
  <c r="O280"/>
  <c r="Q280"/>
  <c r="V280"/>
  <c r="AE283"/>
  <c r="AF283"/>
  <c r="G37" i="14"/>
  <c r="G8"/>
  <c r="K8"/>
  <c r="O8"/>
  <c r="V8"/>
  <c r="G9"/>
  <c r="I9"/>
  <c r="I8" s="1"/>
  <c r="K9"/>
  <c r="M9"/>
  <c r="M8" s="1"/>
  <c r="O9"/>
  <c r="Q9"/>
  <c r="Q8" s="1"/>
  <c r="V9"/>
  <c r="G14"/>
  <c r="K14"/>
  <c r="O14"/>
  <c r="V14"/>
  <c r="G15"/>
  <c r="I15"/>
  <c r="I14" s="1"/>
  <c r="K15"/>
  <c r="M15"/>
  <c r="M14" s="1"/>
  <c r="O15"/>
  <c r="Q15"/>
  <c r="Q14" s="1"/>
  <c r="V15"/>
  <c r="G22"/>
  <c r="I22"/>
  <c r="I21" s="1"/>
  <c r="K22"/>
  <c r="M22"/>
  <c r="O22"/>
  <c r="Q22"/>
  <c r="Q21" s="1"/>
  <c r="V22"/>
  <c r="G24"/>
  <c r="M24" s="1"/>
  <c r="I24"/>
  <c r="K24"/>
  <c r="K21" s="1"/>
  <c r="O24"/>
  <c r="O21" s="1"/>
  <c r="Q24"/>
  <c r="V24"/>
  <c r="V21" s="1"/>
  <c r="G26"/>
  <c r="I26"/>
  <c r="K26"/>
  <c r="M26"/>
  <c r="O26"/>
  <c r="Q26"/>
  <c r="V26"/>
  <c r="G32"/>
  <c r="M32" s="1"/>
  <c r="I32"/>
  <c r="K32"/>
  <c r="O32"/>
  <c r="Q32"/>
  <c r="V32"/>
  <c r="AE37"/>
  <c r="AF37"/>
  <c r="G438" i="13"/>
  <c r="BA416"/>
  <c r="BA410"/>
  <c r="BA304"/>
  <c r="BA291"/>
  <c r="BA252"/>
  <c r="BA246"/>
  <c r="BA159"/>
  <c r="BA150"/>
  <c r="BA139"/>
  <c r="BA123"/>
  <c r="BA77"/>
  <c r="BA71"/>
  <c r="BA67"/>
  <c r="BA62"/>
  <c r="BA57"/>
  <c r="BA51"/>
  <c r="BA46"/>
  <c r="G9"/>
  <c r="I9"/>
  <c r="I8" s="1"/>
  <c r="K9"/>
  <c r="M9"/>
  <c r="O9"/>
  <c r="Q9"/>
  <c r="Q8" s="1"/>
  <c r="V9"/>
  <c r="G14"/>
  <c r="G8" s="1"/>
  <c r="I14"/>
  <c r="K14"/>
  <c r="K8" s="1"/>
  <c r="O14"/>
  <c r="O8" s="1"/>
  <c r="Q14"/>
  <c r="V14"/>
  <c r="V8" s="1"/>
  <c r="G20"/>
  <c r="I20"/>
  <c r="K20"/>
  <c r="M20"/>
  <c r="O20"/>
  <c r="Q20"/>
  <c r="V20"/>
  <c r="G27"/>
  <c r="M27" s="1"/>
  <c r="I27"/>
  <c r="K27"/>
  <c r="O27"/>
  <c r="Q27"/>
  <c r="V27"/>
  <c r="G36"/>
  <c r="I36"/>
  <c r="K36"/>
  <c r="M36"/>
  <c r="O36"/>
  <c r="Q36"/>
  <c r="V36"/>
  <c r="G40"/>
  <c r="M40" s="1"/>
  <c r="I40"/>
  <c r="K40"/>
  <c r="O40"/>
  <c r="Q40"/>
  <c r="V40"/>
  <c r="G45"/>
  <c r="I45"/>
  <c r="K45"/>
  <c r="M45"/>
  <c r="O45"/>
  <c r="Q45"/>
  <c r="V45"/>
  <c r="G50"/>
  <c r="M50" s="1"/>
  <c r="I50"/>
  <c r="K50"/>
  <c r="O50"/>
  <c r="Q50"/>
  <c r="V50"/>
  <c r="G56"/>
  <c r="I56"/>
  <c r="K56"/>
  <c r="M56"/>
  <c r="O56"/>
  <c r="Q56"/>
  <c r="V56"/>
  <c r="G61"/>
  <c r="M61" s="1"/>
  <c r="I61"/>
  <c r="K61"/>
  <c r="O61"/>
  <c r="Q61"/>
  <c r="V61"/>
  <c r="G66"/>
  <c r="I66"/>
  <c r="K66"/>
  <c r="M66"/>
  <c r="O66"/>
  <c r="Q66"/>
  <c r="V66"/>
  <c r="G70"/>
  <c r="M70" s="1"/>
  <c r="I70"/>
  <c r="K70"/>
  <c r="O70"/>
  <c r="Q70"/>
  <c r="V70"/>
  <c r="G76"/>
  <c r="I76"/>
  <c r="K76"/>
  <c r="M76"/>
  <c r="O76"/>
  <c r="Q76"/>
  <c r="V76"/>
  <c r="G80"/>
  <c r="M80" s="1"/>
  <c r="I80"/>
  <c r="K80"/>
  <c r="O80"/>
  <c r="Q80"/>
  <c r="V80"/>
  <c r="G92"/>
  <c r="I92"/>
  <c r="K92"/>
  <c r="M92"/>
  <c r="O92"/>
  <c r="Q92"/>
  <c r="V92"/>
  <c r="G97"/>
  <c r="M97" s="1"/>
  <c r="I97"/>
  <c r="K97"/>
  <c r="O97"/>
  <c r="Q97"/>
  <c r="V97"/>
  <c r="G102"/>
  <c r="I102"/>
  <c r="K102"/>
  <c r="M102"/>
  <c r="O102"/>
  <c r="Q102"/>
  <c r="V102"/>
  <c r="G105"/>
  <c r="M105" s="1"/>
  <c r="I105"/>
  <c r="K105"/>
  <c r="O105"/>
  <c r="Q105"/>
  <c r="V105"/>
  <c r="G110"/>
  <c r="I110"/>
  <c r="K110"/>
  <c r="M110"/>
  <c r="O110"/>
  <c r="Q110"/>
  <c r="V110"/>
  <c r="G115"/>
  <c r="M115" s="1"/>
  <c r="I115"/>
  <c r="K115"/>
  <c r="O115"/>
  <c r="Q115"/>
  <c r="V115"/>
  <c r="G118"/>
  <c r="I118"/>
  <c r="K118"/>
  <c r="M118"/>
  <c r="O118"/>
  <c r="Q118"/>
  <c r="V118"/>
  <c r="G122"/>
  <c r="M122" s="1"/>
  <c r="I122"/>
  <c r="K122"/>
  <c r="O122"/>
  <c r="Q122"/>
  <c r="V122"/>
  <c r="G127"/>
  <c r="I127"/>
  <c r="K127"/>
  <c r="M127"/>
  <c r="O127"/>
  <c r="Q127"/>
  <c r="V127"/>
  <c r="G132"/>
  <c r="M132" s="1"/>
  <c r="I132"/>
  <c r="K132"/>
  <c r="O132"/>
  <c r="Q132"/>
  <c r="V132"/>
  <c r="G138"/>
  <c r="I138"/>
  <c r="K138"/>
  <c r="M138"/>
  <c r="O138"/>
  <c r="Q138"/>
  <c r="V138"/>
  <c r="G144"/>
  <c r="M144" s="1"/>
  <c r="I144"/>
  <c r="K144"/>
  <c r="O144"/>
  <c r="Q144"/>
  <c r="V144"/>
  <c r="G149"/>
  <c r="G148" s="1"/>
  <c r="I149"/>
  <c r="K149"/>
  <c r="K148" s="1"/>
  <c r="O149"/>
  <c r="O148" s="1"/>
  <c r="Q149"/>
  <c r="V149"/>
  <c r="V148" s="1"/>
  <c r="G158"/>
  <c r="I158"/>
  <c r="I148" s="1"/>
  <c r="K158"/>
  <c r="M158"/>
  <c r="O158"/>
  <c r="Q158"/>
  <c r="Q148" s="1"/>
  <c r="V158"/>
  <c r="G164"/>
  <c r="M164" s="1"/>
  <c r="I164"/>
  <c r="K164"/>
  <c r="O164"/>
  <c r="Q164"/>
  <c r="V164"/>
  <c r="G170"/>
  <c r="I170"/>
  <c r="K170"/>
  <c r="M170"/>
  <c r="O170"/>
  <c r="Q170"/>
  <c r="V170"/>
  <c r="G175"/>
  <c r="M175" s="1"/>
  <c r="I175"/>
  <c r="K175"/>
  <c r="O175"/>
  <c r="Q175"/>
  <c r="V175"/>
  <c r="G181"/>
  <c r="I181"/>
  <c r="K181"/>
  <c r="M181"/>
  <c r="O181"/>
  <c r="Q181"/>
  <c r="V181"/>
  <c r="G187"/>
  <c r="M187" s="1"/>
  <c r="I187"/>
  <c r="K187"/>
  <c r="O187"/>
  <c r="Q187"/>
  <c r="V187"/>
  <c r="G192"/>
  <c r="I192"/>
  <c r="K192"/>
  <c r="M192"/>
  <c r="O192"/>
  <c r="Q192"/>
  <c r="V192"/>
  <c r="G198"/>
  <c r="M198" s="1"/>
  <c r="I198"/>
  <c r="K198"/>
  <c r="O198"/>
  <c r="Q198"/>
  <c r="V198"/>
  <c r="G205"/>
  <c r="G204" s="1"/>
  <c r="I205"/>
  <c r="K205"/>
  <c r="K204" s="1"/>
  <c r="O205"/>
  <c r="O204" s="1"/>
  <c r="Q205"/>
  <c r="V205"/>
  <c r="V204" s="1"/>
  <c r="G208"/>
  <c r="I208"/>
  <c r="I204" s="1"/>
  <c r="K208"/>
  <c r="M208"/>
  <c r="O208"/>
  <c r="Q208"/>
  <c r="Q204" s="1"/>
  <c r="V208"/>
  <c r="G214"/>
  <c r="M214" s="1"/>
  <c r="I214"/>
  <c r="K214"/>
  <c r="O214"/>
  <c r="Q214"/>
  <c r="V214"/>
  <c r="G217"/>
  <c r="I217"/>
  <c r="K217"/>
  <c r="M217"/>
  <c r="O217"/>
  <c r="Q217"/>
  <c r="V217"/>
  <c r="G221"/>
  <c r="M221" s="1"/>
  <c r="I221"/>
  <c r="K221"/>
  <c r="O221"/>
  <c r="Q221"/>
  <c r="V221"/>
  <c r="G226"/>
  <c r="I226"/>
  <c r="K226"/>
  <c r="M226"/>
  <c r="O226"/>
  <c r="Q226"/>
  <c r="V226"/>
  <c r="G230"/>
  <c r="M230" s="1"/>
  <c r="I230"/>
  <c r="K230"/>
  <c r="O230"/>
  <c r="Q230"/>
  <c r="V230"/>
  <c r="G234"/>
  <c r="I234"/>
  <c r="K234"/>
  <c r="M234"/>
  <c r="O234"/>
  <c r="Q234"/>
  <c r="V234"/>
  <c r="G237"/>
  <c r="M237" s="1"/>
  <c r="I237"/>
  <c r="K237"/>
  <c r="O237"/>
  <c r="Q237"/>
  <c r="V237"/>
  <c r="G241"/>
  <c r="I241"/>
  <c r="K241"/>
  <c r="M241"/>
  <c r="O241"/>
  <c r="Q241"/>
  <c r="V241"/>
  <c r="G245"/>
  <c r="M245" s="1"/>
  <c r="I245"/>
  <c r="K245"/>
  <c r="O245"/>
  <c r="Q245"/>
  <c r="V245"/>
  <c r="G251"/>
  <c r="I251"/>
  <c r="K251"/>
  <c r="M251"/>
  <c r="O251"/>
  <c r="Q251"/>
  <c r="V251"/>
  <c r="G259"/>
  <c r="M259" s="1"/>
  <c r="I259"/>
  <c r="K259"/>
  <c r="O259"/>
  <c r="Q259"/>
  <c r="V259"/>
  <c r="G263"/>
  <c r="I263"/>
  <c r="K263"/>
  <c r="M263"/>
  <c r="O263"/>
  <c r="Q263"/>
  <c r="V263"/>
  <c r="G267"/>
  <c r="M267" s="1"/>
  <c r="I267"/>
  <c r="K267"/>
  <c r="O267"/>
  <c r="Q267"/>
  <c r="V267"/>
  <c r="G271"/>
  <c r="I271"/>
  <c r="K271"/>
  <c r="M271"/>
  <c r="O271"/>
  <c r="Q271"/>
  <c r="V271"/>
  <c r="G275"/>
  <c r="M275" s="1"/>
  <c r="I275"/>
  <c r="K275"/>
  <c r="O275"/>
  <c r="Q275"/>
  <c r="V275"/>
  <c r="G279"/>
  <c r="I279"/>
  <c r="K279"/>
  <c r="M279"/>
  <c r="O279"/>
  <c r="Q279"/>
  <c r="V279"/>
  <c r="G283"/>
  <c r="M283" s="1"/>
  <c r="I283"/>
  <c r="K283"/>
  <c r="O283"/>
  <c r="Q283"/>
  <c r="V283"/>
  <c r="G286"/>
  <c r="I286"/>
  <c r="K286"/>
  <c r="M286"/>
  <c r="O286"/>
  <c r="Q286"/>
  <c r="V286"/>
  <c r="G290"/>
  <c r="I290"/>
  <c r="I289" s="1"/>
  <c r="K290"/>
  <c r="M290"/>
  <c r="O290"/>
  <c r="Q290"/>
  <c r="Q289" s="1"/>
  <c r="V290"/>
  <c r="G294"/>
  <c r="G289" s="1"/>
  <c r="I294"/>
  <c r="K294"/>
  <c r="K289" s="1"/>
  <c r="O294"/>
  <c r="O289" s="1"/>
  <c r="Q294"/>
  <c r="V294"/>
  <c r="V289" s="1"/>
  <c r="G298"/>
  <c r="I298"/>
  <c r="K298"/>
  <c r="M298"/>
  <c r="O298"/>
  <c r="Q298"/>
  <c r="V298"/>
  <c r="G303"/>
  <c r="M303" s="1"/>
  <c r="I303"/>
  <c r="K303"/>
  <c r="O303"/>
  <c r="Q303"/>
  <c r="V303"/>
  <c r="G308"/>
  <c r="I308"/>
  <c r="K308"/>
  <c r="M308"/>
  <c r="O308"/>
  <c r="Q308"/>
  <c r="V308"/>
  <c r="G313"/>
  <c r="I313"/>
  <c r="I312" s="1"/>
  <c r="K313"/>
  <c r="M313"/>
  <c r="O313"/>
  <c r="Q313"/>
  <c r="Q312" s="1"/>
  <c r="V313"/>
  <c r="G318"/>
  <c r="G312" s="1"/>
  <c r="I318"/>
  <c r="K318"/>
  <c r="K312" s="1"/>
  <c r="O318"/>
  <c r="O312" s="1"/>
  <c r="Q318"/>
  <c r="V318"/>
  <c r="V312" s="1"/>
  <c r="G322"/>
  <c r="I322"/>
  <c r="K322"/>
  <c r="M322"/>
  <c r="O322"/>
  <c r="Q322"/>
  <c r="V322"/>
  <c r="G326"/>
  <c r="M326" s="1"/>
  <c r="I326"/>
  <c r="K326"/>
  <c r="O326"/>
  <c r="Q326"/>
  <c r="V326"/>
  <c r="G330"/>
  <c r="I330"/>
  <c r="K330"/>
  <c r="M330"/>
  <c r="O330"/>
  <c r="Q330"/>
  <c r="V330"/>
  <c r="G335"/>
  <c r="M335" s="1"/>
  <c r="I335"/>
  <c r="K335"/>
  <c r="O335"/>
  <c r="Q335"/>
  <c r="V335"/>
  <c r="G340"/>
  <c r="I340"/>
  <c r="K340"/>
  <c r="M340"/>
  <c r="O340"/>
  <c r="Q340"/>
  <c r="V340"/>
  <c r="G344"/>
  <c r="M344" s="1"/>
  <c r="I344"/>
  <c r="K344"/>
  <c r="O344"/>
  <c r="Q344"/>
  <c r="V344"/>
  <c r="G349"/>
  <c r="I349"/>
  <c r="K349"/>
  <c r="M349"/>
  <c r="O349"/>
  <c r="Q349"/>
  <c r="V349"/>
  <c r="G358"/>
  <c r="M358" s="1"/>
  <c r="I358"/>
  <c r="K358"/>
  <c r="O358"/>
  <c r="Q358"/>
  <c r="V358"/>
  <c r="G363"/>
  <c r="I363"/>
  <c r="K363"/>
  <c r="M363"/>
  <c r="O363"/>
  <c r="Q363"/>
  <c r="V363"/>
  <c r="G369"/>
  <c r="M369" s="1"/>
  <c r="I369"/>
  <c r="K369"/>
  <c r="O369"/>
  <c r="Q369"/>
  <c r="V369"/>
  <c r="G374"/>
  <c r="I374"/>
  <c r="K374"/>
  <c r="M374"/>
  <c r="O374"/>
  <c r="Q374"/>
  <c r="V374"/>
  <c r="G377"/>
  <c r="M377" s="1"/>
  <c r="I377"/>
  <c r="K377"/>
  <c r="O377"/>
  <c r="Q377"/>
  <c r="V377"/>
  <c r="G381"/>
  <c r="I381"/>
  <c r="K381"/>
  <c r="M381"/>
  <c r="O381"/>
  <c r="Q381"/>
  <c r="V381"/>
  <c r="G386"/>
  <c r="M386" s="1"/>
  <c r="I386"/>
  <c r="K386"/>
  <c r="O386"/>
  <c r="Q386"/>
  <c r="V386"/>
  <c r="G390"/>
  <c r="I390"/>
  <c r="K390"/>
  <c r="M390"/>
  <c r="O390"/>
  <c r="Q390"/>
  <c r="V390"/>
  <c r="G394"/>
  <c r="M394" s="1"/>
  <c r="I394"/>
  <c r="K394"/>
  <c r="O394"/>
  <c r="Q394"/>
  <c r="V394"/>
  <c r="G398"/>
  <c r="I398"/>
  <c r="K398"/>
  <c r="M398"/>
  <c r="O398"/>
  <c r="Q398"/>
  <c r="V398"/>
  <c r="G403"/>
  <c r="I403"/>
  <c r="I402" s="1"/>
  <c r="K403"/>
  <c r="M403"/>
  <c r="O403"/>
  <c r="Q403"/>
  <c r="Q402" s="1"/>
  <c r="V403"/>
  <c r="G409"/>
  <c r="G402" s="1"/>
  <c r="I409"/>
  <c r="K409"/>
  <c r="K402" s="1"/>
  <c r="O409"/>
  <c r="O402" s="1"/>
  <c r="Q409"/>
  <c r="V409"/>
  <c r="V402" s="1"/>
  <c r="G415"/>
  <c r="I415"/>
  <c r="K415"/>
  <c r="M415"/>
  <c r="O415"/>
  <c r="Q415"/>
  <c r="V415"/>
  <c r="G421"/>
  <c r="M421" s="1"/>
  <c r="I421"/>
  <c r="K421"/>
  <c r="O421"/>
  <c r="Q421"/>
  <c r="V421"/>
  <c r="I425"/>
  <c r="Q425"/>
  <c r="G426"/>
  <c r="G425" s="1"/>
  <c r="I426"/>
  <c r="K426"/>
  <c r="K425" s="1"/>
  <c r="O426"/>
  <c r="O425" s="1"/>
  <c r="Q426"/>
  <c r="V426"/>
  <c r="V425" s="1"/>
  <c r="G430"/>
  <c r="G429" s="1"/>
  <c r="I430"/>
  <c r="K430"/>
  <c r="K429" s="1"/>
  <c r="O430"/>
  <c r="O429" s="1"/>
  <c r="Q430"/>
  <c r="V430"/>
  <c r="V429" s="1"/>
  <c r="G433"/>
  <c r="I433"/>
  <c r="I429" s="1"/>
  <c r="K433"/>
  <c r="M433"/>
  <c r="O433"/>
  <c r="Q433"/>
  <c r="Q429" s="1"/>
  <c r="V433"/>
  <c r="G435"/>
  <c r="M435" s="1"/>
  <c r="I435"/>
  <c r="K435"/>
  <c r="O435"/>
  <c r="Q435"/>
  <c r="V435"/>
  <c r="AE438"/>
  <c r="AF438"/>
  <c r="G404" i="12"/>
  <c r="BA378"/>
  <c r="BA324"/>
  <c r="BA291"/>
  <c r="BA243"/>
  <c r="BA238"/>
  <c r="BA233"/>
  <c r="BA159"/>
  <c r="BA150"/>
  <c r="BA142"/>
  <c r="BA132"/>
  <c r="BA121"/>
  <c r="BA116"/>
  <c r="BA97"/>
  <c r="BA62"/>
  <c r="BA58"/>
  <c r="BA54"/>
  <c r="BA49"/>
  <c r="BA43"/>
  <c r="BA38"/>
  <c r="G9"/>
  <c r="I9"/>
  <c r="I8" s="1"/>
  <c r="K9"/>
  <c r="M9"/>
  <c r="O9"/>
  <c r="Q9"/>
  <c r="Q8" s="1"/>
  <c r="V9"/>
  <c r="G15"/>
  <c r="G8" s="1"/>
  <c r="I15"/>
  <c r="K15"/>
  <c r="K8" s="1"/>
  <c r="O15"/>
  <c r="O8" s="1"/>
  <c r="Q15"/>
  <c r="V15"/>
  <c r="V8" s="1"/>
  <c r="G21"/>
  <c r="I21"/>
  <c r="K21"/>
  <c r="M21"/>
  <c r="O21"/>
  <c r="Q21"/>
  <c r="V21"/>
  <c r="G29"/>
  <c r="M29" s="1"/>
  <c r="I29"/>
  <c r="K29"/>
  <c r="O29"/>
  <c r="Q29"/>
  <c r="V29"/>
  <c r="G33"/>
  <c r="I33"/>
  <c r="K33"/>
  <c r="M33"/>
  <c r="O33"/>
  <c r="Q33"/>
  <c r="V33"/>
  <c r="G37"/>
  <c r="M37" s="1"/>
  <c r="I37"/>
  <c r="K37"/>
  <c r="O37"/>
  <c r="Q37"/>
  <c r="V37"/>
  <c r="G42"/>
  <c r="I42"/>
  <c r="K42"/>
  <c r="M42"/>
  <c r="O42"/>
  <c r="Q42"/>
  <c r="V42"/>
  <c r="G48"/>
  <c r="M48" s="1"/>
  <c r="I48"/>
  <c r="K48"/>
  <c r="O48"/>
  <c r="Q48"/>
  <c r="V48"/>
  <c r="G53"/>
  <c r="I53"/>
  <c r="K53"/>
  <c r="M53"/>
  <c r="O53"/>
  <c r="Q53"/>
  <c r="V53"/>
  <c r="G57"/>
  <c r="M57" s="1"/>
  <c r="I57"/>
  <c r="K57"/>
  <c r="O57"/>
  <c r="Q57"/>
  <c r="V57"/>
  <c r="G61"/>
  <c r="I61"/>
  <c r="K61"/>
  <c r="M61"/>
  <c r="O61"/>
  <c r="Q61"/>
  <c r="V61"/>
  <c r="G65"/>
  <c r="M65" s="1"/>
  <c r="I65"/>
  <c r="K65"/>
  <c r="O65"/>
  <c r="Q65"/>
  <c r="V65"/>
  <c r="G77"/>
  <c r="I77"/>
  <c r="K77"/>
  <c r="M77"/>
  <c r="O77"/>
  <c r="Q77"/>
  <c r="V77"/>
  <c r="G82"/>
  <c r="M82" s="1"/>
  <c r="I82"/>
  <c r="K82"/>
  <c r="O82"/>
  <c r="Q82"/>
  <c r="V82"/>
  <c r="G87"/>
  <c r="I87"/>
  <c r="K87"/>
  <c r="M87"/>
  <c r="O87"/>
  <c r="Q87"/>
  <c r="V87"/>
  <c r="G90"/>
  <c r="M90" s="1"/>
  <c r="I90"/>
  <c r="K90"/>
  <c r="O90"/>
  <c r="Q90"/>
  <c r="V90"/>
  <c r="G96"/>
  <c r="I96"/>
  <c r="K96"/>
  <c r="M96"/>
  <c r="O96"/>
  <c r="Q96"/>
  <c r="V96"/>
  <c r="G100"/>
  <c r="M100" s="1"/>
  <c r="I100"/>
  <c r="K100"/>
  <c r="O100"/>
  <c r="Q100"/>
  <c r="V100"/>
  <c r="G105"/>
  <c r="I105"/>
  <c r="K105"/>
  <c r="M105"/>
  <c r="O105"/>
  <c r="Q105"/>
  <c r="V105"/>
  <c r="G108"/>
  <c r="M108" s="1"/>
  <c r="I108"/>
  <c r="K108"/>
  <c r="O108"/>
  <c r="Q108"/>
  <c r="V108"/>
  <c r="G111"/>
  <c r="I111"/>
  <c r="K111"/>
  <c r="M111"/>
  <c r="O111"/>
  <c r="Q111"/>
  <c r="V111"/>
  <c r="G115"/>
  <c r="M115" s="1"/>
  <c r="I115"/>
  <c r="K115"/>
  <c r="O115"/>
  <c r="Q115"/>
  <c r="V115"/>
  <c r="G120"/>
  <c r="I120"/>
  <c r="K120"/>
  <c r="M120"/>
  <c r="O120"/>
  <c r="Q120"/>
  <c r="V120"/>
  <c r="G125"/>
  <c r="M125" s="1"/>
  <c r="I125"/>
  <c r="K125"/>
  <c r="O125"/>
  <c r="Q125"/>
  <c r="V125"/>
  <c r="G131"/>
  <c r="I131"/>
  <c r="K131"/>
  <c r="M131"/>
  <c r="O131"/>
  <c r="Q131"/>
  <c r="V131"/>
  <c r="G137"/>
  <c r="M137" s="1"/>
  <c r="I137"/>
  <c r="K137"/>
  <c r="O137"/>
  <c r="Q137"/>
  <c r="V137"/>
  <c r="G141"/>
  <c r="I141"/>
  <c r="K141"/>
  <c r="M141"/>
  <c r="O141"/>
  <c r="Q141"/>
  <c r="V141"/>
  <c r="G145"/>
  <c r="M145" s="1"/>
  <c r="I145"/>
  <c r="K145"/>
  <c r="O145"/>
  <c r="Q145"/>
  <c r="V145"/>
  <c r="G149"/>
  <c r="I149"/>
  <c r="I148" s="1"/>
  <c r="K149"/>
  <c r="M149"/>
  <c r="O149"/>
  <c r="Q149"/>
  <c r="Q148" s="1"/>
  <c r="V149"/>
  <c r="G158"/>
  <c r="M158" s="1"/>
  <c r="I158"/>
  <c r="K158"/>
  <c r="K148" s="1"/>
  <c r="O158"/>
  <c r="O148" s="1"/>
  <c r="Q158"/>
  <c r="V158"/>
  <c r="V148" s="1"/>
  <c r="G164"/>
  <c r="I164"/>
  <c r="K164"/>
  <c r="M164"/>
  <c r="O164"/>
  <c r="Q164"/>
  <c r="V164"/>
  <c r="G170"/>
  <c r="M170" s="1"/>
  <c r="I170"/>
  <c r="K170"/>
  <c r="O170"/>
  <c r="Q170"/>
  <c r="V170"/>
  <c r="G175"/>
  <c r="I175"/>
  <c r="K175"/>
  <c r="M175"/>
  <c r="O175"/>
  <c r="Q175"/>
  <c r="V175"/>
  <c r="G181"/>
  <c r="M181" s="1"/>
  <c r="I181"/>
  <c r="K181"/>
  <c r="O181"/>
  <c r="Q181"/>
  <c r="V181"/>
  <c r="G187"/>
  <c r="I187"/>
  <c r="K187"/>
  <c r="M187"/>
  <c r="O187"/>
  <c r="Q187"/>
  <c r="V187"/>
  <c r="G192"/>
  <c r="M192" s="1"/>
  <c r="I192"/>
  <c r="K192"/>
  <c r="O192"/>
  <c r="Q192"/>
  <c r="V192"/>
  <c r="G198"/>
  <c r="I198"/>
  <c r="K198"/>
  <c r="M198"/>
  <c r="O198"/>
  <c r="Q198"/>
  <c r="V198"/>
  <c r="G205"/>
  <c r="I205"/>
  <c r="I204" s="1"/>
  <c r="K205"/>
  <c r="M205"/>
  <c r="O205"/>
  <c r="Q205"/>
  <c r="Q204" s="1"/>
  <c r="V205"/>
  <c r="G208"/>
  <c r="M208" s="1"/>
  <c r="I208"/>
  <c r="K208"/>
  <c r="K204" s="1"/>
  <c r="O208"/>
  <c r="O204" s="1"/>
  <c r="Q208"/>
  <c r="V208"/>
  <c r="V204" s="1"/>
  <c r="G214"/>
  <c r="I214"/>
  <c r="K214"/>
  <c r="M214"/>
  <c r="O214"/>
  <c r="Q214"/>
  <c r="V214"/>
  <c r="G218"/>
  <c r="M218" s="1"/>
  <c r="I218"/>
  <c r="K218"/>
  <c r="O218"/>
  <c r="Q218"/>
  <c r="V218"/>
  <c r="G221"/>
  <c r="I221"/>
  <c r="K221"/>
  <c r="M221"/>
  <c r="O221"/>
  <c r="Q221"/>
  <c r="V221"/>
  <c r="G225"/>
  <c r="M225" s="1"/>
  <c r="I225"/>
  <c r="K225"/>
  <c r="O225"/>
  <c r="Q225"/>
  <c r="V225"/>
  <c r="G229"/>
  <c r="I229"/>
  <c r="K229"/>
  <c r="M229"/>
  <c r="O229"/>
  <c r="Q229"/>
  <c r="V229"/>
  <c r="G232"/>
  <c r="M232" s="1"/>
  <c r="I232"/>
  <c r="K232"/>
  <c r="O232"/>
  <c r="Q232"/>
  <c r="V232"/>
  <c r="G237"/>
  <c r="I237"/>
  <c r="K237"/>
  <c r="M237"/>
  <c r="O237"/>
  <c r="Q237"/>
  <c r="V237"/>
  <c r="G242"/>
  <c r="M242" s="1"/>
  <c r="I242"/>
  <c r="K242"/>
  <c r="O242"/>
  <c r="Q242"/>
  <c r="V242"/>
  <c r="G247"/>
  <c r="I247"/>
  <c r="K247"/>
  <c r="M247"/>
  <c r="O247"/>
  <c r="Q247"/>
  <c r="V247"/>
  <c r="G252"/>
  <c r="M252" s="1"/>
  <c r="I252"/>
  <c r="K252"/>
  <c r="O252"/>
  <c r="Q252"/>
  <c r="V252"/>
  <c r="G257"/>
  <c r="I257"/>
  <c r="K257"/>
  <c r="M257"/>
  <c r="O257"/>
  <c r="Q257"/>
  <c r="V257"/>
  <c r="G262"/>
  <c r="I262"/>
  <c r="I261" s="1"/>
  <c r="K262"/>
  <c r="M262"/>
  <c r="O262"/>
  <c r="Q262"/>
  <c r="Q261" s="1"/>
  <c r="V262"/>
  <c r="G266"/>
  <c r="M266" s="1"/>
  <c r="I266"/>
  <c r="K266"/>
  <c r="K261" s="1"/>
  <c r="O266"/>
  <c r="O261" s="1"/>
  <c r="Q266"/>
  <c r="V266"/>
  <c r="V261" s="1"/>
  <c r="G270"/>
  <c r="I270"/>
  <c r="K270"/>
  <c r="M270"/>
  <c r="O270"/>
  <c r="Q270"/>
  <c r="V270"/>
  <c r="G274"/>
  <c r="M274" s="1"/>
  <c r="I274"/>
  <c r="K274"/>
  <c r="O274"/>
  <c r="Q274"/>
  <c r="V274"/>
  <c r="G279"/>
  <c r="I279"/>
  <c r="K279"/>
  <c r="M279"/>
  <c r="O279"/>
  <c r="Q279"/>
  <c r="V279"/>
  <c r="G285"/>
  <c r="M285" s="1"/>
  <c r="I285"/>
  <c r="K285"/>
  <c r="O285"/>
  <c r="Q285"/>
  <c r="V285"/>
  <c r="G290"/>
  <c r="I290"/>
  <c r="K290"/>
  <c r="M290"/>
  <c r="O290"/>
  <c r="Q290"/>
  <c r="V290"/>
  <c r="G295"/>
  <c r="M295" s="1"/>
  <c r="I295"/>
  <c r="K295"/>
  <c r="O295"/>
  <c r="Q295"/>
  <c r="V295"/>
  <c r="G299"/>
  <c r="I299"/>
  <c r="K299"/>
  <c r="M299"/>
  <c r="O299"/>
  <c r="Q299"/>
  <c r="V299"/>
  <c r="G304"/>
  <c r="M304" s="1"/>
  <c r="I304"/>
  <c r="K304"/>
  <c r="O304"/>
  <c r="Q304"/>
  <c r="V304"/>
  <c r="G307"/>
  <c r="I307"/>
  <c r="K307"/>
  <c r="M307"/>
  <c r="O307"/>
  <c r="Q307"/>
  <c r="V307"/>
  <c r="G310"/>
  <c r="M310" s="1"/>
  <c r="I310"/>
  <c r="K310"/>
  <c r="O310"/>
  <c r="Q310"/>
  <c r="V310"/>
  <c r="G313"/>
  <c r="I313"/>
  <c r="K313"/>
  <c r="M313"/>
  <c r="O313"/>
  <c r="Q313"/>
  <c r="V313"/>
  <c r="G316"/>
  <c r="M316" s="1"/>
  <c r="I316"/>
  <c r="K316"/>
  <c r="O316"/>
  <c r="Q316"/>
  <c r="V316"/>
  <c r="G319"/>
  <c r="I319"/>
  <c r="K319"/>
  <c r="M319"/>
  <c r="O319"/>
  <c r="Q319"/>
  <c r="V319"/>
  <c r="G323"/>
  <c r="I323"/>
  <c r="I322" s="1"/>
  <c r="K323"/>
  <c r="M323"/>
  <c r="O323"/>
  <c r="Q323"/>
  <c r="Q322" s="1"/>
  <c r="V323"/>
  <c r="G329"/>
  <c r="M329" s="1"/>
  <c r="I329"/>
  <c r="K329"/>
  <c r="K322" s="1"/>
  <c r="O329"/>
  <c r="O322" s="1"/>
  <c r="Q329"/>
  <c r="V329"/>
  <c r="V322" s="1"/>
  <c r="G333"/>
  <c r="I333"/>
  <c r="K333"/>
  <c r="M333"/>
  <c r="O333"/>
  <c r="Q333"/>
  <c r="V333"/>
  <c r="G338"/>
  <c r="M338" s="1"/>
  <c r="I338"/>
  <c r="K338"/>
  <c r="O338"/>
  <c r="Q338"/>
  <c r="V338"/>
  <c r="G346"/>
  <c r="I346"/>
  <c r="K346"/>
  <c r="M346"/>
  <c r="O346"/>
  <c r="Q346"/>
  <c r="V346"/>
  <c r="G351"/>
  <c r="M351" s="1"/>
  <c r="I351"/>
  <c r="K351"/>
  <c r="O351"/>
  <c r="Q351"/>
  <c r="V351"/>
  <c r="G356"/>
  <c r="I356"/>
  <c r="K356"/>
  <c r="M356"/>
  <c r="O356"/>
  <c r="Q356"/>
  <c r="V356"/>
  <c r="G359"/>
  <c r="M359" s="1"/>
  <c r="I359"/>
  <c r="K359"/>
  <c r="O359"/>
  <c r="Q359"/>
  <c r="V359"/>
  <c r="G364"/>
  <c r="I364"/>
  <c r="K364"/>
  <c r="M364"/>
  <c r="O364"/>
  <c r="Q364"/>
  <c r="V364"/>
  <c r="G368"/>
  <c r="M368" s="1"/>
  <c r="I368"/>
  <c r="K368"/>
  <c r="O368"/>
  <c r="Q368"/>
  <c r="V368"/>
  <c r="G372"/>
  <c r="I372"/>
  <c r="K372"/>
  <c r="M372"/>
  <c r="O372"/>
  <c r="Q372"/>
  <c r="V372"/>
  <c r="G376"/>
  <c r="K376"/>
  <c r="O376"/>
  <c r="V376"/>
  <c r="G377"/>
  <c r="I377"/>
  <c r="I376" s="1"/>
  <c r="K377"/>
  <c r="M377"/>
  <c r="M376" s="1"/>
  <c r="O377"/>
  <c r="Q377"/>
  <c r="Q376" s="1"/>
  <c r="V377"/>
  <c r="G383"/>
  <c r="K383"/>
  <c r="O383"/>
  <c r="V383"/>
  <c r="G384"/>
  <c r="I384"/>
  <c r="I383" s="1"/>
  <c r="K384"/>
  <c r="M384"/>
  <c r="M383" s="1"/>
  <c r="O384"/>
  <c r="Q384"/>
  <c r="Q383" s="1"/>
  <c r="V384"/>
  <c r="G388"/>
  <c r="I388"/>
  <c r="I387" s="1"/>
  <c r="K388"/>
  <c r="M388"/>
  <c r="O388"/>
  <c r="Q388"/>
  <c r="Q387" s="1"/>
  <c r="V388"/>
  <c r="G392"/>
  <c r="M392" s="1"/>
  <c r="I392"/>
  <c r="K392"/>
  <c r="K387" s="1"/>
  <c r="O392"/>
  <c r="O387" s="1"/>
  <c r="Q392"/>
  <c r="V392"/>
  <c r="V387" s="1"/>
  <c r="G396"/>
  <c r="G395" s="1"/>
  <c r="I396"/>
  <c r="K396"/>
  <c r="K395" s="1"/>
  <c r="O396"/>
  <c r="O395" s="1"/>
  <c r="Q396"/>
  <c r="V396"/>
  <c r="V395" s="1"/>
  <c r="G399"/>
  <c r="I399"/>
  <c r="I395" s="1"/>
  <c r="K399"/>
  <c r="M399"/>
  <c r="O399"/>
  <c r="Q399"/>
  <c r="Q395" s="1"/>
  <c r="V399"/>
  <c r="G401"/>
  <c r="M401" s="1"/>
  <c r="I401"/>
  <c r="K401"/>
  <c r="O401"/>
  <c r="Q401"/>
  <c r="V401"/>
  <c r="AE404"/>
  <c r="AF404"/>
  <c r="I20" i="1"/>
  <c r="I19"/>
  <c r="G57"/>
  <c r="G25" s="1"/>
  <c r="H57"/>
  <c r="I52"/>
  <c r="I39"/>
  <c r="I57" s="1"/>
  <c r="I17" l="1"/>
  <c r="I16"/>
  <c r="I98"/>
  <c r="J97" s="1"/>
  <c r="I55"/>
  <c r="I53"/>
  <c r="I51"/>
  <c r="I49"/>
  <c r="I47"/>
  <c r="I45"/>
  <c r="I43"/>
  <c r="I41"/>
  <c r="A27"/>
  <c r="M8" i="21"/>
  <c r="G8"/>
  <c r="AF48"/>
  <c r="M28"/>
  <c r="M27" s="1"/>
  <c r="M261" i="18"/>
  <c r="M260" s="1"/>
  <c r="M249"/>
  <c r="M248" s="1"/>
  <c r="M138"/>
  <c r="M137" s="1"/>
  <c r="M124"/>
  <c r="M115" s="1"/>
  <c r="M14"/>
  <c r="M8" s="1"/>
  <c r="M126" i="17"/>
  <c r="M125" s="1"/>
  <c r="M86"/>
  <c r="M81" s="1"/>
  <c r="M64"/>
  <c r="M57" s="1"/>
  <c r="M14"/>
  <c r="M8" s="1"/>
  <c r="M57" i="16"/>
  <c r="M8"/>
  <c r="G57"/>
  <c r="G8"/>
  <c r="AF125"/>
  <c r="M77"/>
  <c r="M76" s="1"/>
  <c r="M136" i="15"/>
  <c r="M93"/>
  <c r="M8"/>
  <c r="G136"/>
  <c r="G93"/>
  <c r="G8"/>
  <c r="M271"/>
  <c r="M270" s="1"/>
  <c r="M185"/>
  <c r="M184" s="1"/>
  <c r="M170"/>
  <c r="M169" s="1"/>
  <c r="M21" i="14"/>
  <c r="G21"/>
  <c r="M430" i="13"/>
  <c r="M429" s="1"/>
  <c r="M426"/>
  <c r="M425" s="1"/>
  <c r="M409"/>
  <c r="M402" s="1"/>
  <c r="M318"/>
  <c r="M312" s="1"/>
  <c r="M294"/>
  <c r="M289" s="1"/>
  <c r="M205"/>
  <c r="M204" s="1"/>
  <c r="M149"/>
  <c r="M148" s="1"/>
  <c r="M14"/>
  <c r="M8" s="1"/>
  <c r="M387" i="12"/>
  <c r="M322"/>
  <c r="M261"/>
  <c r="M148"/>
  <c r="M204"/>
  <c r="G387"/>
  <c r="G322"/>
  <c r="G261"/>
  <c r="G204"/>
  <c r="G148"/>
  <c r="M15"/>
  <c r="M8" s="1"/>
  <c r="M396"/>
  <c r="M395" s="1"/>
  <c r="J56" i="1"/>
  <c r="J55"/>
  <c r="J54"/>
  <c r="J53"/>
  <c r="J52"/>
  <c r="J51"/>
  <c r="J50"/>
  <c r="J49"/>
  <c r="J48"/>
  <c r="J47"/>
  <c r="J46"/>
  <c r="J45"/>
  <c r="J44"/>
  <c r="J43"/>
  <c r="J42"/>
  <c r="J41"/>
  <c r="J39"/>
  <c r="J57" s="1"/>
  <c r="J28"/>
  <c r="J26"/>
  <c r="G38"/>
  <c r="F38"/>
  <c r="J23"/>
  <c r="J24"/>
  <c r="J25"/>
  <c r="J27"/>
  <c r="E24"/>
  <c r="G24"/>
  <c r="E26"/>
  <c r="G26"/>
  <c r="J82" l="1"/>
  <c r="I21"/>
  <c r="J90"/>
  <c r="J86"/>
  <c r="J94"/>
  <c r="J84"/>
  <c r="J88"/>
  <c r="J92"/>
  <c r="J96"/>
  <c r="J81"/>
  <c r="J83"/>
  <c r="J85"/>
  <c r="J87"/>
  <c r="J89"/>
  <c r="J91"/>
  <c r="J93"/>
  <c r="J95"/>
  <c r="G28"/>
  <c r="G27" s="1"/>
  <c r="G29" s="1"/>
  <c r="A28"/>
  <c r="J98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<sst xmlns="http://schemas.openxmlformats.org/spreadsheetml/2006/main" count="6213" uniqueCount="1165">
  <si>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</si>
  <si>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</si>
  <si>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</si>
  <si>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</si>
  <si>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</si>
  <si>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</si>
  <si>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</si>
  <si>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</si>
  <si>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</si>
  <si>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</si>
  <si>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</si>
  <si>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</si>
  <si>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</si>
  <si>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</si>
  <si>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</si>
  <si>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</si>
  <si>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</si>
  <si>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</si>
  <si>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</si>
  <si>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</si>
  <si>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</si>
  <si>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</si>
  <si>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</si>
  <si>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</si>
  <si>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</si>
  <si>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</si>
  <si>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</si>
  <si>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</si>
  <si>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</si>
  <si>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</si>
  <si>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</si>
  <si>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</si>
  <si>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</si>
  <si>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</si>
  <si>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</si>
  <si>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</si>
  <si>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</si>
  <si>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</si>
  <si>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</si>
  <si>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</si>
  <si>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</si>
  <si>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</si>
  <si>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</si>
  <si>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ZV21-1104</t>
  </si>
  <si>
    <t>CHODNÍK PŘI UL. K LUŽÍM A HRABĚŠICKÁ, VIKÝŘOVICE</t>
  </si>
  <si>
    <t>Stavba</t>
  </si>
  <si>
    <t>Inženýrský objekt</t>
  </si>
  <si>
    <t>SO 101</t>
  </si>
  <si>
    <t>CHODNÍK PRO PĚŠÍ</t>
  </si>
  <si>
    <t>101 N</t>
  </si>
  <si>
    <t>CHODNÍK PRO PĚŠÍ   Neuzna  R3</t>
  </si>
  <si>
    <t xml:space="preserve">101 U </t>
  </si>
  <si>
    <t>CHODNÍK PRO PĚŠÍ  Uzna R3.1</t>
  </si>
  <si>
    <t>SO 102</t>
  </si>
  <si>
    <t>AUTOBUSOVÝ ZÁLIV</t>
  </si>
  <si>
    <t>102 N</t>
  </si>
  <si>
    <t>AUTOBUSOVÝ ZÁLIV  Neuzn R3</t>
  </si>
  <si>
    <t>102 U</t>
  </si>
  <si>
    <t>AUTOBUSOVÝ ZÁLIV Uzna R3</t>
  </si>
  <si>
    <t>SO 201</t>
  </si>
  <si>
    <t xml:space="preserve">OPĚRNÁ ZEĎ </t>
  </si>
  <si>
    <t>201 N</t>
  </si>
  <si>
    <t>OPĚRNÁ ZEĎ    Neuzn  R3</t>
  </si>
  <si>
    <t xml:space="preserve">201 U </t>
  </si>
  <si>
    <t>OPĚRNÁ ZEĎ  Uzna  R3</t>
  </si>
  <si>
    <t>SO 301</t>
  </si>
  <si>
    <t>Kanalizace dešťová</t>
  </si>
  <si>
    <t>SO301</t>
  </si>
  <si>
    <t>SO 401</t>
  </si>
  <si>
    <t>VEŘEJNÉ OSVĚTLENÍ</t>
  </si>
  <si>
    <t>401  N</t>
  </si>
  <si>
    <t>VEŘEJNÉ OSVĚTLENÍ    Neuzn</t>
  </si>
  <si>
    <t>401  U</t>
  </si>
  <si>
    <t>VEŘEJNÉ OSVĚTLENÍ    Uzna</t>
  </si>
  <si>
    <t>VNON</t>
  </si>
  <si>
    <t>Vedlejší a Ostatní náklady</t>
  </si>
  <si>
    <t>Celkem za stavbu</t>
  </si>
  <si>
    <t>CZK</t>
  </si>
  <si>
    <t>#POPS</t>
  </si>
  <si>
    <t>Popis stavby: ZV21-1104 - CHODNÍK PŘI UL. K LUŽÍM A HRABĚŠICKÁ, VIKÝŘOVICE</t>
  </si>
  <si>
    <t>#POPO</t>
  </si>
  <si>
    <t>Popis objektu: SO 101 - CHODNÍK PRO PĚŠÍ</t>
  </si>
  <si>
    <t>#POPR</t>
  </si>
  <si>
    <t>Popis rozpočtu: 101 N - CHODNÍK PRO PĚŠÍ   Neuzna  R3</t>
  </si>
  <si>
    <t>Popis rozpočtu: 101 U  - CHODNÍK PRO PĚŠÍ  Uzna R3.1</t>
  </si>
  <si>
    <t>Popis objektu: SO 102 - AUTOBUSOVÝ ZÁLIV</t>
  </si>
  <si>
    <t>Popis rozpočtu: 102 N - AUTOBUSOVÝ ZÁLIV  Neuzn R3</t>
  </si>
  <si>
    <t>Popis rozpočtu: 102 U - AUTOBUSOVÝ ZÁLIV Uzna R3</t>
  </si>
  <si>
    <t xml:space="preserve">Popis objektu: SO 201 - OPĚRNÁ ZEĎ </t>
  </si>
  <si>
    <t>Popis rozpočtu: 201 N - OPĚRNÁ ZEĎ    Neuzn  R3</t>
  </si>
  <si>
    <t>Popis rozpočtu: 201 U  - OPĚRNÁ ZEĎ  Uzna  R3</t>
  </si>
  <si>
    <t>Popis objektu: SO 301 - Kanalizace dešťová</t>
  </si>
  <si>
    <t>Popis rozpočtu: SO301 - Kanalizace dešťová</t>
  </si>
  <si>
    <t>Popis objektu: SO 401 - VEŘEJNÉ OSVĚTLENÍ</t>
  </si>
  <si>
    <t>Popis rozpočtu: 401  N - VEŘEJNÉ OSVĚTLENÍ    Neuzn</t>
  </si>
  <si>
    <t>Popis rozpočtu: 401  U - VEŘEJNÉ OSVĚTLENÍ    Uzna</t>
  </si>
  <si>
    <t>Popis objektu: VNON - Vedlejší a Ostatní náklady</t>
  </si>
  <si>
    <t>Popis rozpočtu: VNON - Vedlejší a Ostatní náklady</t>
  </si>
  <si>
    <t>Rekapitulace dílů</t>
  </si>
  <si>
    <t>Typ dílu</t>
  </si>
  <si>
    <t>1</t>
  </si>
  <si>
    <t>Zemní práce</t>
  </si>
  <si>
    <t>2</t>
  </si>
  <si>
    <t>Základy a zvláštní zakládání</t>
  </si>
  <si>
    <t>21</t>
  </si>
  <si>
    <t>Úprava podloží a základ.spáry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</si>
  <si>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</si>
  <si>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</si>
  <si>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</si>
  <si>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</si>
  <si>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</si>
  <si>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</si>
  <si>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</si>
  <si>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</si>
  <si>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89</t>
  </si>
  <si>
    <t>Ostatní konstrukce na trubním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</si>
  <si>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</si>
  <si>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</si>
  <si>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</si>
  <si>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</si>
  <si>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</si>
  <si>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</si>
  <si>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99</t>
  </si>
  <si>
    <t>Staveništní přesun hmot</t>
  </si>
  <si>
    <t>711</t>
  </si>
  <si>
    <t>Izolace proti vodě</t>
  </si>
  <si>
    <t>ON</t>
  </si>
  <si>
    <t>Ostatní nákldy</t>
  </si>
  <si>
    <t>VN</t>
  </si>
  <si>
    <t>M21</t>
  </si>
  <si>
    <t>Elektromontáže</t>
  </si>
  <si>
    <t>D96</t>
  </si>
  <si>
    <t>Přesuny suti a vybouraných hmot</t>
  </si>
  <si>
    <t>PSU</t>
  </si>
  <si>
    <t>Položkový soupis prací a dodávek</t>
  </si>
  <si>
    <t>#TypZaznamu#</t>
  </si>
  <si>
    <t>STA</t>
  </si>
  <si>
    <t>ING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</si>
  <si>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</si>
  <si>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</si>
  <si>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</si>
  <si>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</si>
  <si>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</si>
  <si>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</si>
  <si>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</si>
  <si>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</si>
  <si>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</si>
  <si>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</si>
  <si>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</si>
  <si>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</si>
  <si>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</si>
  <si>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</si>
  <si>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</si>
  <si>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</si>
  <si>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</si>
  <si>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</si>
  <si>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</si>
  <si>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</si>
  <si>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</si>
  <si>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</si>
  <si>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</si>
  <si>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</si>
  <si>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</si>
  <si>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</si>
  <si>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</si>
  <si>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vozovek a ploch s jakoukoliv výplní spár   v jakékoliv ploše, ze zámkové dlažky, kladených do lože z kameniva</t>
  </si>
  <si>
    <t>m2</t>
  </si>
  <si>
    <t>822-1</t>
  </si>
  <si>
    <t>RTS 24/ I</t>
  </si>
  <si>
    <t>RTS 23/ I</t>
  </si>
  <si>
    <t>Práce</t>
  </si>
  <si>
    <t>Běžná</t>
  </si>
  <si>
    <t>POL1_</t>
  </si>
  <si>
    <t>s přemístěním hmot na skládku na vzdálenost do 3 m nebo s naložením na dopravní prostředek</t>
  </si>
  <si>
    <t>SPI</t>
  </si>
  <si>
    <t>ROZEBRÁNÍ BETONOVÉ DLAŽBY 200/100 : 6</t>
  </si>
  <si>
    <t>VV</t>
  </si>
  <si>
    <t>ROZEBRÁNÍ BETONOVÉ ZATRAVŇOVACÍ DLAŽBY : 12</t>
  </si>
  <si>
    <t xml:space="preserve">viz situace, zpráva : </t>
  </si>
  <si>
    <t>SPU</t>
  </si>
  <si>
    <t>113107315R00</t>
  </si>
  <si>
    <t>Odstranění podkladů nebo krytů z kameniva těženého, v ploše jednotlivě do 50 m2, tloušťka vrstvy 150 mm</t>
  </si>
  <si>
    <t xml:space="preserve">podklad vybouraných zpev.ploch : </t>
  </si>
  <si>
    <t>Odkaz na mn. položky pořadí 1 : 18,00000</t>
  </si>
  <si>
    <t>Odkaz na mn. položky pořadí 4 : 47,00000</t>
  </si>
  <si>
    <t>Odkaz na mn. položky pořadí 5 : 6,00000</t>
  </si>
  <si>
    <t>113107515R00</t>
  </si>
  <si>
    <t>Odstranění podkladů nebo krytů z kameniva hrubého drceného, v ploše jednotlivě do 50 m2, tloušťka vrstvy 150 mm</t>
  </si>
  <si>
    <t>VYTĚŽENÍ ZAHLINĚNÉ ŠTĚRKODRTĚ TL. 150mm : 30</t>
  </si>
  <si>
    <t>113108315R00</t>
  </si>
  <si>
    <t>Odstranění podkladů nebo krytů živičných, v ploše jednotlivě do 50 m2, tloušťka vrstvy 150 mm</t>
  </si>
  <si>
    <t>VYBOURÁNÍ ASFALTOBETONU TL. 150mm : 47</t>
  </si>
  <si>
    <t>113109315R00</t>
  </si>
  <si>
    <t>Odstranění podkladů nebo krytů z betonu prostého, v ploše jednotlivě do 50 m2, tloušťka vrstvy 150 mm</t>
  </si>
  <si>
    <t>ODSTRANĚNÍ BETONU TL. 150mm : 6</t>
  </si>
  <si>
    <t>113151114R00</t>
  </si>
  <si>
    <t>Odstranění podkladu, krytu frézováním povrch živičný, plochy do 500 m2 na jednom objektu nebo při provádění pruhu šířky do  750 mm,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</si>
  <si>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</si>
  <si>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FRÉZOVÁNÍ ASFALTOBETONU TL. 50mm : 15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</si>
  <si>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</si>
  <si>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</si>
  <si>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</si>
  <si>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</si>
  <si>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VYTRHÁNÍ SILNIČNÍHO OBRUBNÍKU : 20</t>
  </si>
  <si>
    <t>VYTRHÁNÍ  BETONOVÉHO OBRUBNÍKU : 5</t>
  </si>
  <si>
    <t>122202201R00</t>
  </si>
  <si>
    <t>Odkopávky a prokopávky pro silnice v hornině 3 do 100 m3</t>
  </si>
  <si>
    <t>m3</t>
  </si>
  <si>
    <t>800-1</t>
  </si>
  <si>
    <t>s přemístěním výkopku v příčných profilech na vzdálenost do 15 m nebo s naložením na dopravní prostředek.</t>
  </si>
  <si>
    <t>VÝKOP : 25</t>
  </si>
  <si>
    <t xml:space="preserve">viz situace, řez, zpráva : </t>
  </si>
  <si>
    <t>122202209R00</t>
  </si>
  <si>
    <t>Odkopávky a prokopávky pro silnice v hornině 3 příplatek za lepivost horniny</t>
  </si>
  <si>
    <t>Odkaz na mn. položky pořadí 8 : 25,00000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</si>
  <si>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</si>
  <si>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</si>
  <si>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</si>
  <si>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zasakovací šachta : 4,5</t>
  </si>
  <si>
    <t>132201219R00</t>
  </si>
  <si>
    <t xml:space="preserve">Hloubení rýh šířky přes 60 do 200 cm příplatek za lepivost, v hornině 3,  </t>
  </si>
  <si>
    <t>Odkaz na mn. položky pořadí 10 : 4,50000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</si>
  <si>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</si>
  <si>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</si>
  <si>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</si>
  <si>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 xml:space="preserve">přebytek odkopku na skládku : </t>
  </si>
  <si>
    <t>Odkaz na mn. položky pořadí 14 : 22,00000*-1</t>
  </si>
  <si>
    <t>Odkaz na mn. položky pořadí 24 : 4,00000*-1</t>
  </si>
  <si>
    <t xml:space="preserve">přebytek sejmutého drnu na skládku : </t>
  </si>
  <si>
    <t>Odkaz na mn. položky pořadí 23 : 43,50000</t>
  </si>
  <si>
    <t>Odkaz na mn. položky pořadí 25 : 205,00000*-0,15</t>
  </si>
  <si>
    <t>Odkaz na mn. položky pořadí 13 : 3,00000*-1</t>
  </si>
  <si>
    <t>171101101R00</t>
  </si>
  <si>
    <t>Uložení sypaniny do násypů zhutněných s uzavřením povrchu násypu z hornin soudržných s předepsanou mírou zhutnění v procentech výsledků zkoušek Proctor-Standard                 na 95 % PS</t>
  </si>
  <si>
    <t>s rozprostřením sypaniny ve vrstvách a s hrubým urovnáním,</t>
  </si>
  <si>
    <t>KONEČNÉ TERÉNNÍ ÚPRAVY - dosypání za obrubou : 3</t>
  </si>
  <si>
    <t>171101104R00</t>
  </si>
  <si>
    <t>Uložení sypaniny do násypů zhutněných s uzavřením povrchu násypu z hornin soudržných s předepsanou mírou zhutnění v procentech výsledků zkoušek Proctor-Standard                 přes 100 do 102 % PS</t>
  </si>
  <si>
    <t>HUTNĚNÝ NÁSYP PO VRSTVÁCH TL. 20cm : 22</t>
  </si>
  <si>
    <t>171201201R00</t>
  </si>
  <si>
    <t>Uložení sypaniny na dočasnou skládku tak, že na 1 m2 plochy připadá přes 2 m3 výkopku nebo ornice</t>
  </si>
  <si>
    <t>Odkaz na mn. položky pořadí 12 : 13,25000</t>
  </si>
  <si>
    <t>181101102R00</t>
  </si>
  <si>
    <t>Úprava pláně v zářezech v hornině 1 až 4, se zhutněním</t>
  </si>
  <si>
    <t>vyrovnáním výškových rozdílů, ploch vodorovných a ploch do sklonu 1 : 5.</t>
  </si>
  <si>
    <t>Odkaz na mn. položky pořadí 45 : 46,00000*1,05</t>
  </si>
  <si>
    <t>Odkaz na mn. položky pořadí 46 : 26,00000*1,05</t>
  </si>
  <si>
    <t>Odkaz na mn. položky pořadí 47 : 81,00000*1,05</t>
  </si>
  <si>
    <t>183101115R00</t>
  </si>
  <si>
    <t>Hloubení jamek bez výměny půdy v rovině objem přes 0,125 do 0,4 m3</t>
  </si>
  <si>
    <t>kus</t>
  </si>
  <si>
    <t>823-1</t>
  </si>
  <si>
    <t>pro vysazování rostlin v hornině 1 až 4 bez výměny půdy, s případným naložením přebytečných výkopků na dopravní prostředek, s odvozem na vzdálenost do 20 km a se složením,</t>
  </si>
  <si>
    <t>Odkaz na mn. položky pořadí 18 : 72,00000*1,1</t>
  </si>
  <si>
    <t>184102311R00</t>
  </si>
  <si>
    <t xml:space="preserve">Výsadba keře bez balu výška do 2 m, v rovině nebo na svahu do 1:5,  </t>
  </si>
  <si>
    <t>do předem vyhloubené jamky se zalitím,</t>
  </si>
  <si>
    <t>živý plot - výška 2m : 36*2</t>
  </si>
  <si>
    <t>185851111R00</t>
  </si>
  <si>
    <t>Dovoz vody pro zálivku rostlin dovoz vody pro zálivku rostlin na vzdálenost do 6000 m</t>
  </si>
  <si>
    <t>Odkaz na mn. položky pořadí 18 : 72,00000*0,25</t>
  </si>
  <si>
    <t>199000002R00</t>
  </si>
  <si>
    <t>Poplatky za skládku horniny 1- 4, skupina 17 05 04 z Katalogu odpadů</t>
  </si>
  <si>
    <t>1811-NC</t>
  </si>
  <si>
    <t>Zkouška hutnění zemní pláně</t>
  </si>
  <si>
    <t>ks</t>
  </si>
  <si>
    <t>Vlastní</t>
  </si>
  <si>
    <t>Indiv</t>
  </si>
  <si>
    <t>POL1_1</t>
  </si>
  <si>
    <t>ZKOUŠKY ÚNOSNOSTI ZEMNÍ PLÁNĚ : 1</t>
  </si>
  <si>
    <t>111200001RA0</t>
  </si>
  <si>
    <t>Odstranění křovin a stromů o průměru kmene do 100 mm, spálení</t>
  </si>
  <si>
    <t>AP-HSV</t>
  </si>
  <si>
    <t>Agregovaná položka</t>
  </si>
  <si>
    <t>POL2_</t>
  </si>
  <si>
    <t>a stromů o průměru kmene do 100 mm, s odstraněním kořenů, s odklizením křovin a stromů na vzdálenost do 50 m a jejich spálením.</t>
  </si>
  <si>
    <t>ODSTRANĚNÍ KŘOVIN : 30</t>
  </si>
  <si>
    <t>121100001RAB</t>
  </si>
  <si>
    <t>Sejmutí ornice naložení a uložení  odvoz do 5 000 m</t>
  </si>
  <si>
    <t>popř. lesní půdy s naložením, vodorovným přemístěním a složením na hromady nebo se zpětným přemístěním a rozprostřením.</t>
  </si>
  <si>
    <t>ODHUMUSOVÁNÍ TL. 150mm : 290*0,15</t>
  </si>
  <si>
    <t>175200010RA0</t>
  </si>
  <si>
    <t>Obsyp objektů prohozenou zeminou, dovoz ze vzdálenosti 50 m</t>
  </si>
  <si>
    <t>Součtová</t>
  </si>
  <si>
    <t>vč. vodorovné přepravy k místu zásypu, uložení ve vrstvách a zhutnění.</t>
  </si>
  <si>
    <t>Včetně vodorovného přemístění do 50 m.</t>
  </si>
  <si>
    <t>POP</t>
  </si>
  <si>
    <t>hutněný obsyp horní části zasakovací šachty : 4</t>
  </si>
  <si>
    <t>181300010RAC</t>
  </si>
  <si>
    <t>Rozprostření ornice v rovině nebo svahu do 1 : 5 a osetí travou při tloušťce 150 mm, dovoz ornice ze vzdálenosti 5 000 m</t>
  </si>
  <si>
    <t>vč. urovnání ornice, naložení na skládce, vodorovným přemístěním ornice na místo rozprostření, založení trávníku osetím a dodávky travního semene.</t>
  </si>
  <si>
    <t>Včetně přesunu hmot.</t>
  </si>
  <si>
    <t>HUMUSOVÁNÍ TL. 150mm A ZATRAVNĚNÍ _x000D_
 : 205</t>
  </si>
  <si>
    <t>183400012RAA</t>
  </si>
  <si>
    <t>Příprava půdy pro výsadbu v rovině, strojní, chemické odplevelení, frézování, hnojení</t>
  </si>
  <si>
    <t>Odkaz na mn. položky pořadí 25 : 205,00000</t>
  </si>
  <si>
    <t>184101111RA0</t>
  </si>
  <si>
    <t>Výsadba stromů a keřů prostokořenných bez dodávky dřevin  v rovině, výšky do 50 cm</t>
  </si>
  <si>
    <t>Hloubení jamek pro vysazování rostlin v hornině 1 až 4 bez výměny půdy, s případným naložením přebytečných výkopků na dopravní prostředek, s odvozem na vzdálenost do 20 km a se složením. Výsadba keře bez balu do předem vyhloubené jamky se zalitím.</t>
  </si>
  <si>
    <t>02662137R</t>
  </si>
  <si>
    <t>dřevina jehličnatá Zerav; Thuja occidentalis Smaragd; v = 175 až 200 cm; s balem (textilie + pletivo)</t>
  </si>
  <si>
    <t>SPCM</t>
  </si>
  <si>
    <t>Specifikace</t>
  </si>
  <si>
    <t>POL3_</t>
  </si>
  <si>
    <t xml:space="preserve">VÝMĚNA ZEMINY V AKTIVNÍ ZÓNĚ, TL. 400mm : </t>
  </si>
  <si>
    <t>Odkaz na mn. položky pořadí 34 : 112,35000*0,4</t>
  </si>
  <si>
    <t xml:space="preserve">VÝMĚNA ZEMINY V AKTIVNÍ ZÓNĚ, TL. 150mm : </t>
  </si>
  <si>
    <t>Odkaz na mn. položky pořadí 33 : 48,30000*0,15</t>
  </si>
  <si>
    <t xml:space="preserve">(ZEMINA V AKTIVNÍ  ZÓNĚ, KTERÁ NEVYHOVÍ,  BUDE NAHRAZENÁ ŠTĚRKODRTÍ)   : </t>
  </si>
  <si>
    <t xml:space="preserve">plocha planimetrací  viz situace, řezy, zpráva : </t>
  </si>
  <si>
    <t xml:space="preserve">VÝMĚNA ZEMINY V AKTIVNÍ ZÓNĚ : </t>
  </si>
  <si>
    <t>Odkaz na mn. položky pořadí 29 : 52,18500</t>
  </si>
  <si>
    <t xml:space="preserve">viz odkop : </t>
  </si>
  <si>
    <t>PARAPLÁŇ : 46*1,05</t>
  </si>
  <si>
    <t>PARAPLÁŇ : (26+81)*1,05</t>
  </si>
  <si>
    <t>564851111R00</t>
  </si>
  <si>
    <t>Podklad ze štěrkodrti s rozprostřením a zhutněním frakce 0-63 mm, tloušťka po zhutnění 150 mm</t>
  </si>
  <si>
    <t>Odkaz na mn. položky pořadí 33 : 48,30000</t>
  </si>
  <si>
    <t>564861111R00</t>
  </si>
  <si>
    <t>Podklad ze štěrkodrti s rozprostřením a zhutněním frakce 0-63 mm, tloušťka po zhutnění 200 mm</t>
  </si>
  <si>
    <t>Odkaz na mn. položky pořadí 34 : 112,35000*2</t>
  </si>
  <si>
    <t>463451113R00</t>
  </si>
  <si>
    <t>Prolití rovnaniny cementovou maltou malta MC 15</t>
  </si>
  <si>
    <t>832-1</t>
  </si>
  <si>
    <t>Odkaz na mn. položky pořadí 39 : 0,50000*0,2</t>
  </si>
  <si>
    <t>564791111R00</t>
  </si>
  <si>
    <t>Podklad z kameniva drceného podklad pro zpevněné plochy z kameniva drceného se zhutněním frakce 0 - 63 mm</t>
  </si>
  <si>
    <t>800-2</t>
  </si>
  <si>
    <t>pro zpevněné plochy se zhutněním,</t>
  </si>
  <si>
    <t>Včetně kameniva, rozprostření a zhutnění podkladu.</t>
  </si>
  <si>
    <t>DOPLNĚNO ŠTĚRKODRTÍ, 0-63,  PROLITO CEMENTOVÝM MLÉKEM : 0,5</t>
  </si>
  <si>
    <t>Odkaz na mn. položky pořadí 47 : 81,00000*2,05</t>
  </si>
  <si>
    <t>567411115R00</t>
  </si>
  <si>
    <t>Podklad ze štěrku částečně vyplněného maltou (ŠCM) tloušťka 150 mm</t>
  </si>
  <si>
    <t>podkladní vrstva dle ČSN 73 6127-1</t>
  </si>
  <si>
    <t>Odkaz na mn. položky pořadí 46 : 26,00000</t>
  </si>
  <si>
    <t>573211111R00</t>
  </si>
  <si>
    <t>Postřik živičný spojovací bez posypu kamenivem z asfaltu silničního, v množství od 0,5 do 0,7 kg/m2</t>
  </si>
  <si>
    <t>RTS 22/ I</t>
  </si>
  <si>
    <t>bez posypu kamenivem</t>
  </si>
  <si>
    <t>Odkaz na mn. položky pořadí 44 : 15,00000</t>
  </si>
  <si>
    <t>577131111R00</t>
  </si>
  <si>
    <t>Beton asfaltový s rozprostřením a zhutněním v pruhu šířky do 3 m, ACO 11+, tloušťky 40 mm, plochy přes 1000 m2</t>
  </si>
  <si>
    <t>KOMUNIKACE - NOVÁ OBRUSNÁ VRSTVA - ASFALTOBETON (PO FRÉZOVÁNÍ) TL. 50mm : 15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</si>
  <si>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</si>
  <si>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</si>
  <si>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</si>
  <si>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CHODNÍK - BETONOVÁ DLAŽBA 200/100/60mm - ŠEDÁ BARVA : 46</t>
  </si>
  <si>
    <t xml:space="preserve">viz situace, řezy a tech.zpráva : </t>
  </si>
  <si>
    <t>596215040R00</t>
  </si>
  <si>
    <t>Kladení zámkové dlažby do drtě tloušťka dlažby 80 mm, tloušťka lože 40 mm</t>
  </si>
  <si>
    <t>SJEZD - BETONOVÁ DLAŽBA 200/100/80mm - ŠEDÁ  BARVA : 26</t>
  </si>
  <si>
    <t>ZPEVNĚNÁ PLOCHA - BETONOVÁ VSAKOVACÍ DLAŽBA 200/200/80mm - ŠEDÁ  BARVA : 81</t>
  </si>
  <si>
    <t>59245110R</t>
  </si>
  <si>
    <t>dlažba betonová dvouvrstvá, skladebná; obdélník; šedá; l = 200 mm; š = 100 mm; tl. 60,0 mm</t>
  </si>
  <si>
    <t xml:space="preserve">CHODNÍK - BETONOVÁ DLAŽBA 200/100/60mm - ŠEDÁ BARVA : </t>
  </si>
  <si>
    <t>592451170R</t>
  </si>
  <si>
    <t>dlažba betonová dvouvrstvá; obdélník; šedá; l = 200 mm; š = 100 mm; tl. 80,0 mm</t>
  </si>
  <si>
    <t xml:space="preserve">SJEZD - BETONOVÁ DLAŽBA 200/100/80mm - ŠEDÁ  BARVA : </t>
  </si>
  <si>
    <t>592452561R</t>
  </si>
  <si>
    <t>dlažba betonová dvouvrstvá; obdélník; dlaždice zatravňovací; šedá; l = 240 mm; š = 170 mm; tl. 80,0 mm; podíl otevřené plochy 27,5 %</t>
  </si>
  <si>
    <t xml:space="preserve">BETONOVÁ VSAKOVACÍ DLAŽBA 200/200/80mm - ŠEDÁ  BARVA : </t>
  </si>
  <si>
    <t>289970111R00</t>
  </si>
  <si>
    <t>Geotextílie separační, filtrační, zpevňující polypropylén, 300 g/m2</t>
  </si>
  <si>
    <t>filtrační geotextilie zasakovací šachty : 16</t>
  </si>
  <si>
    <t>452112121R00</t>
  </si>
  <si>
    <t>Osazení betonových dílců pod potrubí prstenců nebo rámůpod poklopy a mříže výšky přes 100 do 200 mm</t>
  </si>
  <si>
    <t>827-1</t>
  </si>
  <si>
    <t>VSAKOVACÍ ŠACHTA_x000D_
_x000D_
 : 1</t>
  </si>
  <si>
    <t>857701104R00</t>
  </si>
  <si>
    <t>Montáž litinových tvarovek na potrubí litinovém tlakovém odbočných, na potrubí z trub hrdlových  v otevřeném výkopu, v otevřeném kanálu nebo v šachtě, DN 150 mm</t>
  </si>
  <si>
    <t>připojení svislé potrubí zasak.šachty : 1</t>
  </si>
  <si>
    <t>871313121R00</t>
  </si>
  <si>
    <t>Montáž potrubí z trub z plastů těsněných gumovým kroužkem  DN 150 mm</t>
  </si>
  <si>
    <t>v otevřeném výkopu ve sklonu do 20 %,</t>
  </si>
  <si>
    <t>svislé potrubí zasak.šachty : 2</t>
  </si>
  <si>
    <t>894421112RT1</t>
  </si>
  <si>
    <t>Osazení betonových dílců pro šachty podle DIN 4034 skruže rovné, o hmotnosti do 1,4 t</t>
  </si>
  <si>
    <t>na kroužek,</t>
  </si>
  <si>
    <t>VSAKOVACÍ ŠACHTA_x000D_
_x000D_
 : 2</t>
  </si>
  <si>
    <t xml:space="preserve">spodní skruž s otvory : </t>
  </si>
  <si>
    <t>894422111RT1</t>
  </si>
  <si>
    <t>Osazení betonových dílců pro šachty podle DIN 4034 skruže přechodové, pro jakoukoliv hmotnost</t>
  </si>
  <si>
    <t>899431111R00</t>
  </si>
  <si>
    <t>Výšková úprava uličního vstupu nebo vpustě do 20 cm zvýšením krytu šoupěte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</si>
  <si>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</si>
  <si>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vodovodní šoupě : 2</t>
  </si>
  <si>
    <t>899102111R00</t>
  </si>
  <si>
    <t>Osazení poklopů litinových a ocelových o hmotnost jednotlivě přes 50  do 100 kg</t>
  </si>
  <si>
    <t>175200022RAC</t>
  </si>
  <si>
    <t>Obsyp objektů štěrkopískem, dovoz ze vzdálenosti 10 000 m, Kamenivo nestanovené těžené; frakce 0,0 až 32,0 mm</t>
  </si>
  <si>
    <t>štěrkové zasakovací dno a obsyp zasak.šachty : 4</t>
  </si>
  <si>
    <t>286111121R</t>
  </si>
  <si>
    <t>Trubka plastová pro venkovní kanalizaci spoj: hrdlový; potrubí: vícevrstvé; skladba: PVC-U - pěna - PVC-U; povrch: hladký; DN = 150; de = 160,0 mm; s = 4,7 mm; SDR 34,0; SN 8</t>
  </si>
  <si>
    <t>Odkaz na mn. položky pořadí 54 : 2,00000*1,1</t>
  </si>
  <si>
    <t>28651756.AR</t>
  </si>
  <si>
    <t>Odbočka plastová pro venkovní kanalizaci typ: jednoduchá, redukovaná; spoj: hrdlový; potrubí: jednovrstvé; materiál: PVC-U; povrch: hladký; jmenovitý úhel = 87,5 °; DN = 200; DN3 = 100; SDR 41,0; SN 8</t>
  </si>
  <si>
    <t>Odkaz na mn. položky pořadí 53 : 1,00000*1,1</t>
  </si>
  <si>
    <t>55243344.AR</t>
  </si>
  <si>
    <t>poklop kanalizační DN šachty 1 000 mm; litinový; D výrobku 605 mm; únosnost B 125 kN; bez odvětrání</t>
  </si>
  <si>
    <t>Odkaz na mn. položky pořadí 58 : 1,00000</t>
  </si>
  <si>
    <t>59224329.AR</t>
  </si>
  <si>
    <t>konus šachetní; železobetonový; TBR; d = 1 180,0 mm; DN = 1 000,0 mm; DN 2 = 625 mm; h = 580 mm; počet stupadel 2; ocelové s PE povlakem, kapsové</t>
  </si>
  <si>
    <t>Odkaz na mn. položky pořadí 56 : 1,00000*1,02</t>
  </si>
  <si>
    <t>59224338.AR</t>
  </si>
  <si>
    <t>skruž železobetonová TBS; DN = 1 000,0 mm; h = 1 000,0 mm; s = 90,00 mm; počet stupadel 4; ocelové s PE povlakem; beton C 40/50</t>
  </si>
  <si>
    <t>Odkaz na mn. položky pořadí 55 : 2,00000*1,02</t>
  </si>
  <si>
    <t>59224348.AR</t>
  </si>
  <si>
    <t>prstenec vyrovnávací šachetní; betonový; TBW; DN = 625,0 mm; h = 80,0 mm; s = 120,00 mm</t>
  </si>
  <si>
    <t>Odkaz na mn. položky pořadí 52 : 1,00000*1,02</t>
  </si>
  <si>
    <t>912291111RT6</t>
  </si>
  <si>
    <t>Osazení směrového kůlu z plastických hmot, včetně dodávky sloupku</t>
  </si>
  <si>
    <t>s vykopáním nebo vyvrtáním jamek, s odhozem výkopku do 3 m, se zabetonováním, nebo uklínováním patek kamenem. Včetně spojovacího materiálu.</t>
  </si>
  <si>
    <t>BALISETY PRO USMĚRNĚNÍ DOPRAVY : 7</t>
  </si>
  <si>
    <t>SMĚROVÝ SLOUPEK Z11g : 2</t>
  </si>
  <si>
    <t>914001111R00</t>
  </si>
  <si>
    <t xml:space="preserve">Osazení a montáž svislých dopravních značek sloupek, do betonového základu,  </t>
  </si>
  <si>
    <t>PŘESUNUTÍ SVISLÉHO DOPRAVNÍHO ZNAČENÍ : 1</t>
  </si>
  <si>
    <t>916231111RT1</t>
  </si>
  <si>
    <t>Osazení silniční obruby z dlažebních kostek včetně dodávky dlažebních kostek  z kostek drobných 120 mm, bez boční opěry, do lože z betonu prostého C 12/15</t>
  </si>
  <si>
    <t>v jedné řadě, se zřízením lože tl. 5 až 10 cm, s vyplněním a zatřením spár cementovou maltou</t>
  </si>
  <si>
    <t>JEDNOŘÁDEK ZE ŽULOVÉ KOSTKY 100/100/100mm : 4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</si>
  <si>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</si>
  <si>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</si>
  <si>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</si>
  <si>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SILNIČNÍ OBRUBNÍK BO 15/25 (150/250/1000mm) - NÁŠLAP 100mm : 7</t>
  </si>
  <si>
    <t>PŘECHODOVÝ KUS DL. 1,0m BO 25/15 : 2</t>
  </si>
  <si>
    <t>BETONOVÝ OBRUBNÍK BO 10/25 (100/250/1000mm) - NÁŠLAP 60mm : 8</t>
  </si>
  <si>
    <t>BETONOVÝ OBRUBNÍK BO 10/25 (100/250/1000mm) - ZAPUŠTĚNÝ : 90</t>
  </si>
  <si>
    <t>919722212R00</t>
  </si>
  <si>
    <t>Dilatační spáry řezané v cementobetonovém krytu příčné, zalití spár za tepla s těsněním, šířka přes 3 do 9 mm</t>
  </si>
  <si>
    <t>vyčištění spár po řezání, vyčištění spár před zálivkou a impregnace spár před zálivkou,</t>
  </si>
  <si>
    <t>ZAŘEZÁNÍ STYČNÉ SPÁRY + ZALITÍ BITUMENOVOU ZÁLIVKOU : 8</t>
  </si>
  <si>
    <t>919735113R00</t>
  </si>
  <si>
    <t>Řezání stávajících krytů nebo podkladů živičných, hloubky přes 100 do 150 mm</t>
  </si>
  <si>
    <t>včetně spotřeby vody</t>
  </si>
  <si>
    <t>ZAŘEZÁNÍ STYČNÉ SPÁRY ASFALTU_x000D_
 : 8</t>
  </si>
  <si>
    <t>11163611R</t>
  </si>
  <si>
    <t>asfaltová zálivka zpracování za horka; bod měknutí nad 85 °C; skupenství při 20°C tuhá hmota; hustota při 25°C 1 000 kg/m3; nerozpustný ve vodě; hořlavý; bod hoření nad 300 °C; černý</t>
  </si>
  <si>
    <t>t</t>
  </si>
  <si>
    <t>Odkaz na mn. položky pořadí 70 : 8,00000*0,00025</t>
  </si>
  <si>
    <t>59217001R</t>
  </si>
  <si>
    <t>obrubník parkový materiál beton; l = 1000,0 mm; š = 100,0 mm; h = 250,0 mm; barva přírodní</t>
  </si>
  <si>
    <t>BETONOVÝ OBRUBNÍK BO 10/25 (100/250/1000mm) - NÁŠLAP 60mm : 8*1,05</t>
  </si>
  <si>
    <t>BETONOVÝ OBRUBNÍK BO 10/25 (100/250/1000mm) - ZAPUŠTĚNÝ : 90*1,05</t>
  </si>
  <si>
    <t>59217010R</t>
  </si>
  <si>
    <t>obrubník silniční materiál beton; l = 1000,0 mm; š = 150,0 mm; h = 250,0 mm; barva přírodní</t>
  </si>
  <si>
    <t>SILNIČNÍ OBRUBNÍK BO 15/25 (150/250/1000mm) - NÁŠLAP 100mm : 7*1,05</t>
  </si>
  <si>
    <t>59217021R</t>
  </si>
  <si>
    <t>obrubník silniční přechodový pravý; materiál beton; l = 975,0 mm; š = 150,0 mm; výškový rozsah h = 145 až 250 mm; barva přírodní</t>
  </si>
  <si>
    <t>PŘECHODOVÝ KUS DL. 1,0m BO 25/15 : 1*1,05</t>
  </si>
  <si>
    <t>59217022R</t>
  </si>
  <si>
    <t>obrubník silniční přechodový levý; materiál beton; l = 975,0 mm; š = 150,0 mm; výškový rozsah h = 145 až 250 mm; barva přírodní</t>
  </si>
  <si>
    <t>966006132R00</t>
  </si>
  <si>
    <t>Odstranění značek pro staničení nebo dopravních značek dopravních nebo orientačních   s betonovými patkami</t>
  </si>
  <si>
    <t>s uložením hmot na skládku na vzdálenost do 3 m nebo s naložením na dopravní prostředek, se zásypem jam a jeho zhutněním</t>
  </si>
  <si>
    <t>ZRUŠENÍ SVISLÉHO DOPRAVNÍHO ZNAČENÍ : 1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</si>
  <si>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</si>
  <si>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</si>
  <si>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</si>
  <si>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</si>
  <si>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</si>
  <si>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>711132311R00</t>
  </si>
  <si>
    <t>Provedení izolace proti zemní vlhkosti pásy na sucho svislá,  , nopovou fólií včetně uchycovacích prvků</t>
  </si>
  <si>
    <t>800-711</t>
  </si>
  <si>
    <t>NOPOVÁ FÓLIE : 90</t>
  </si>
  <si>
    <t>28323115R</t>
  </si>
  <si>
    <t>fólie izolační zemní drenážní; tloušťka 0,60 mm; výška nopů 8,0 mm; plošná hmotnost 550 g/m2; HDPE</t>
  </si>
  <si>
    <t>Odkaz na mn. položky pořadí 79 : 90,00000*1,1</t>
  </si>
  <si>
    <t>979081111R00</t>
  </si>
  <si>
    <t>Odvoz suti a vybouraných hmot na skládku do 1 km</t>
  </si>
  <si>
    <t>801-3</t>
  </si>
  <si>
    <t>Přesun suti</t>
  </si>
  <si>
    <t>POL8_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</si>
  <si>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</si>
  <si>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</si>
  <si>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</si>
  <si>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979990107R00</t>
  </si>
  <si>
    <t>Poplatek za skládku za uložení, směs betonu, cihel a dřeva,  , skupina 17 09 04 z Katalogu odpadů</t>
  </si>
  <si>
    <t>SUM</t>
  </si>
  <si>
    <t>JKSO:</t>
  </si>
  <si>
    <t>822.29</t>
  </si>
  <si>
    <t>komunikace pozemní ostatní</t>
  </si>
  <si>
    <t>JKSO</t>
  </si>
  <si>
    <t xml:space="preserve"> m2</t>
  </si>
  <si>
    <t>kryt (materiál konstrukce krytu) dlážděný</t>
  </si>
  <si>
    <t>JKSOChar</t>
  </si>
  <si>
    <t>rekonstrukce a modernizace objektu prostá</t>
  </si>
  <si>
    <t>JKSOAkce</t>
  </si>
  <si>
    <t>END</t>
  </si>
  <si>
    <t>113106121R00</t>
  </si>
  <si>
    <t>Rozebrání komunikací pro pěší s jakýmkoliv ložem a výplní spár  z betonových nebo kameninových dlaždic nebo tvarovek</t>
  </si>
  <si>
    <t>ROZEBRÁNÍ BETONOVÉ DLAŽBY 500/500mm : 4</t>
  </si>
  <si>
    <t>ROZEBRÁNÍ BETONOVÉ DLAŽBY 200/100 : 22</t>
  </si>
  <si>
    <t>ROZEBRÁNÍ BETONOVÉ ZATRAVŇOVACÍ DLAŽBY : 17</t>
  </si>
  <si>
    <t>Odkaz na mn. položky pořadí 1 : 4,00000</t>
  </si>
  <si>
    <t>Odkaz na mn. položky pořadí 2 : 39,00000</t>
  </si>
  <si>
    <t>Odkaz na mn. položky pořadí 5 : 93,00000</t>
  </si>
  <si>
    <t>Odkaz na mn. položky pořadí 6 : 19,50000</t>
  </si>
  <si>
    <t>VYTĚŽENÍ ZAHLINĚNÉ ŠTĚRKODRTĚ TL. 150mm : 55</t>
  </si>
  <si>
    <t>VYBOURÁNÍ ASFALTOBETONU TL. 150mm : 93</t>
  </si>
  <si>
    <t>ODSTRANĚNÍ BETONU TL. 150mm : 14</t>
  </si>
  <si>
    <t>VYTRHÁNÍ  BETONOVÉ PŘÍDLAŽBY : 11*0,5</t>
  </si>
  <si>
    <t>FRÉZOVÁNÍ ASFALTOBETONU TL. 50mm : 265</t>
  </si>
  <si>
    <t>VYTRHÁNÍ SILNIČNÍHO OBRUBNÍKU : 11</t>
  </si>
  <si>
    <t>VYTRHÁNÍ  BETONOVÉHO OBRUBNÍKU : 30</t>
  </si>
  <si>
    <t>113203111R00</t>
  </si>
  <si>
    <t>Vytrhání obrub z dlažebních kostek</t>
  </si>
  <si>
    <t>VYTRHÁNÍ  JEDNOŘÁDKU ZE ŽULOVÉ KOSTKY 100/100/100mm : 5</t>
  </si>
  <si>
    <t>VÝKOP : 85</t>
  </si>
  <si>
    <t>Odkaz na mn. položky pořadí 10 : 85,00000</t>
  </si>
  <si>
    <t>132301210R00</t>
  </si>
  <si>
    <t xml:space="preserve">Hloubení rýh šířky přes 60 do 200 cm do 50 m3, v hornině 4, hloubení strojně </t>
  </si>
  <si>
    <t>Odkaz na mn. položky pořadí 59 : 5,00000*2</t>
  </si>
  <si>
    <t>Odkaz na mn. položky pořadí 60 : 3,00000*2</t>
  </si>
  <si>
    <t>Odkaz na mn. položky pořadí 58 : 55,00000*0,96</t>
  </si>
  <si>
    <t>132301219R00</t>
  </si>
  <si>
    <t xml:space="preserve">Hloubení rýh šířky přes 60 do 200 cm příplatek za lepivost, v hornině 4,  </t>
  </si>
  <si>
    <t>Odkaz na mn. položky pořadí 12 : 68,80000</t>
  </si>
  <si>
    <t>Odkaz na mn. položky pořadí 16 : 65,00000*-1</t>
  </si>
  <si>
    <t>Odkaz na mn. položky pořadí 24 : 57,50000*-1</t>
  </si>
  <si>
    <t>Odkaz na mn. položky pořadí 22 : 97,50000</t>
  </si>
  <si>
    <t>Odkaz na mn. položky pořadí 25 : 80,00000*-0,15</t>
  </si>
  <si>
    <t>Odkaz na mn. položky pořadí 15 : 60,00000*-1</t>
  </si>
  <si>
    <t>KONEČNÉ TERÉNNÍ ÚPRAVY - dosypání za obrubou : 60</t>
  </si>
  <si>
    <t>HUTNĚNÝ NÁSYP PO VRSTVÁCH TL. 20cm : 65</t>
  </si>
  <si>
    <t>Odkaz na mn. položky pořadí 14 : 56,80000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</si>
  <si>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</si>
  <si>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</si>
  <si>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</si>
  <si>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</si>
  <si>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Odkaz na mn. položky pořadí 23 : 27,00000</t>
  </si>
  <si>
    <t>Odkaz na mn. položky pořadí 38 : 151,20000*1,05</t>
  </si>
  <si>
    <t>Odkaz na mn. položky pořadí 39 : 459,90000*1,05</t>
  </si>
  <si>
    <t>ZKOUŠKY ÚNOSNOSTI ZEMNÍ PLÁNĚ : 2</t>
  </si>
  <si>
    <t>ODHUMUSOVÁNÍ TL. 150mm : 650*0,15</t>
  </si>
  <si>
    <t>131100110RA0</t>
  </si>
  <si>
    <t>Hloubení jam zapažených v hornině 1 ÷ 4, odvoz do 1 000 m, uložení na skládku</t>
  </si>
  <si>
    <t>Včetně svislého přemístění do 6 m, vodorovného přemístění do 1 km a uložení na skládku.</t>
  </si>
  <si>
    <t>3ks startovací a 3 ks koncové jámy pro protlak přípojky : 6* 1,5*1,5*2</t>
  </si>
  <si>
    <t>175200010RAA</t>
  </si>
  <si>
    <t>Odkaz na mn. položky pořadí 59 : 5,00000</t>
  </si>
  <si>
    <t>Odkaz na mn. položky pořadí 60 : 3,00000</t>
  </si>
  <si>
    <t>Odkaz na mn. položky pořadí 58 : 55,00000*0,9</t>
  </si>
  <si>
    <t>HUMUSOVÁNÍ TL. 150mm A ZATRAVNĚNÍ _x000D_
 : 80</t>
  </si>
  <si>
    <t>Odkaz na mn. položky pořadí 25 : 80,00000</t>
  </si>
  <si>
    <t>Odkaz na mn. položky pořadí 31 : 165,90000*0,4</t>
  </si>
  <si>
    <t>Odkaz na mn. položky pořadí 32 : 361,20000*0,15</t>
  </si>
  <si>
    <t>Odkaz na mn. položky pořadí 27 : 120,54000</t>
  </si>
  <si>
    <t>PARAPLÁŇ : (14+50+46+40+8)*1,05</t>
  </si>
  <si>
    <t>PARAPLÁŇ : 344*1,05</t>
  </si>
  <si>
    <t>Odkaz na mn. položky pořadí 32 : 361,20000</t>
  </si>
  <si>
    <t>Odkaz na mn. položky pořadí 31 : 165,90000*2</t>
  </si>
  <si>
    <t>Odkaz na mn. položky pořadí 37 : 8,00000*0,2</t>
  </si>
  <si>
    <t>DOPLNĚNO ŠTĚRKODRTÍ, 0-63,  PROLITO CEMENTOVÝM MLÉKEM : 8</t>
  </si>
  <si>
    <t>Odkaz na mn. položky pořadí 47 : 144,00000*1,05</t>
  </si>
  <si>
    <t>Odkaz na mn. položky pořadí 40 : 14,00000*1,05</t>
  </si>
  <si>
    <t>Odkaz na mn. položky pořadí 46 : 424,00000*1,05</t>
  </si>
  <si>
    <t>565151111R00</t>
  </si>
  <si>
    <t>Podklad z kameniva obaleného asfaltem ACP 16+ až ACP 22+, v pruhu šířky do 3 m, třídy 1, tloušťka po zhutnění 70 mm</t>
  </si>
  <si>
    <t>s rozprostřením a zhutněním</t>
  </si>
  <si>
    <t>KOMUNIKACE - ASFALTOBETON - KOMPLETNÍ KONSTRUKCE : 14</t>
  </si>
  <si>
    <t>567122112R00</t>
  </si>
  <si>
    <t>Podklad z kameniva zpevněného cementem SC C8/10, tloušťka po zhutnění 130 mm</t>
  </si>
  <si>
    <t>bez dilatačních spár, s rozprostřením a zhutněním, ošetřením povrchu podkladu vodou</t>
  </si>
  <si>
    <t>Odkaz na mn. položky pořadí 40 : 14,00000</t>
  </si>
  <si>
    <t>Odkaz na mn. položky pořadí 47 : 144,00000</t>
  </si>
  <si>
    <t>573111112R00</t>
  </si>
  <si>
    <t>Postřik živičný infiltrační s posypem kamenivem v množství 1 kg/m2</t>
  </si>
  <si>
    <t>Odkaz na mn. položky pořadí 45 : 274,00000</t>
  </si>
  <si>
    <t>KOMUNIKACE - NOVÁ OBRUSNÁ VRSTVA - ASFALTOBETON (PO FRÉZOVÁNÍ) TL. 50mm : 260</t>
  </si>
  <si>
    <t>CHODNÍK - BETONOVÁ DLAŽBA 200/100/60mm - ŠEDÁ BARVA : 420</t>
  </si>
  <si>
    <t>KONTRASTNÍ PÁS ŠÍŘKY 300mm, BETONOVÁ DLAŽBA 200/100/60mm - ČERVENÁ : 4</t>
  </si>
  <si>
    <t>SJEZD - BETONOVÁ DLAŽBA 200/100/80mm - ŠEDÁ  BARVA : 50</t>
  </si>
  <si>
    <t>BETONOVÁ DLAŽBA, ŠEDÁ - 200x200x80mm BEZ ZKOSENÝCH HRAN : 46</t>
  </si>
  <si>
    <t>VAROVNÝ A SIGNÁLNÍ PÁS - RELIÉFNÍ DLAŽBA TL. 60mm - ČERVENÁ BARVA : 40</t>
  </si>
  <si>
    <t>VODÍCÍ LINIE - DRÁŽKOVÁ DLAŽBA - ŠEDÁ BARVA : 8</t>
  </si>
  <si>
    <t>639571215R00</t>
  </si>
  <si>
    <t>Kačírek pro okapový chodník tl. 150 mm, Kamenivo nestanovené těžené; frakce 32,0 až 63,0 mm; typ: praný; kačírek</t>
  </si>
  <si>
    <t>801-1</t>
  </si>
  <si>
    <t>TĚŽENÉ KAMENIVO - KAČÍREK TL. 150mm : 30</t>
  </si>
  <si>
    <t>59245040R</t>
  </si>
  <si>
    <t>dlažba betonová zámková, dvouvrstvá; čtverec; dlaždice pro nevidomé, s vodicí linií; šedá; l = 200 mm; š = 200 mm; tl. 60,0 mm</t>
  </si>
  <si>
    <t>VODÍCÍ LINIE - DRÁŽKOVÁ DLAŽBA - ŠEDÁ BARVA : 8*1,05</t>
  </si>
  <si>
    <t>CHODNÍK - BETONOVÁ DLAŽBA 200/100/60mm - ŠEDÁ BARVA : 420*1,05</t>
  </si>
  <si>
    <t>59245111R</t>
  </si>
  <si>
    <t>dlažba betonová dvouvrstvá, skladebná; obdélník; červená; l = 200 mm; š = 100 mm; tl. 60,0 mm</t>
  </si>
  <si>
    <t>KONTRASTNÍ PÁS ŠÍŘKY 300mm, BETONOVÁ DLAŽBA 200/100/60mm - ČERVENÁ : 4*1,05</t>
  </si>
  <si>
    <t>592451158R</t>
  </si>
  <si>
    <t>dlažba betonová dvouvrstvá, skladebná; obdélník; dlaždice pro nevidomé; červená; l = 200 mm; š = 100 mm; tl. 80,0 mm</t>
  </si>
  <si>
    <t>VAROVNÝ A SIGNÁLNÍ PÁS - RELIÉFNÍ DLAŽBA  - ČERVENÁ BARVA : 40*1,05</t>
  </si>
  <si>
    <t>SJEZD - BETONOVÁ DLAŽBA 200/100/80mm - ŠEDÁ  BARVA : 50*1,05</t>
  </si>
  <si>
    <t>5924511900R</t>
  </si>
  <si>
    <t>dlažba betonová dvouvrstvá; čtverec; šedá; l = 200 mm; š = 200 mm; tl. 60,0 mm</t>
  </si>
  <si>
    <t>BETONOVÁ DLAŽBA, ŠEDÁ - 200x200x60mm BEZ ZKOSENÝCH HRAN : 0*1,05</t>
  </si>
  <si>
    <t>5924511915R</t>
  </si>
  <si>
    <t>dlažba betonová dvouvrstvá; čtverec; šedá; l = 200 mm; š = 200 mm; tl. 80,0 mm</t>
  </si>
  <si>
    <t>BETONOVÁ DLAŽBA, ŠEDÁ - 200x200x80mm BEZ ZKOSENÝCH HRAN : 46*1,05</t>
  </si>
  <si>
    <t>141721102R00</t>
  </si>
  <si>
    <t>Řízené protlačení a vtažení trub PE v hornině 1 - 4 průměru do 160 mm</t>
  </si>
  <si>
    <t>Horizontálně řízené vrtání, vtažení potrubí na principu rozplavování a rozrušování zeminy pomocí vysokotlaké směsi vody a bentonitu. Případné svařování vtahovaného potrubí.</t>
  </si>
  <si>
    <t>PROTLAK 3ks KANALIZAČNÍ PŘÍPOJKY POD KOMUNIKACÍ   (3x startovací a 3x koncová jáma) : 25</t>
  </si>
  <si>
    <t>871313121RU3</t>
  </si>
  <si>
    <t>Montáž potrubí z trub z plastů těsněných gumovým kroužkem  včetně dodávky trub hrdlových  D 150 mm, tloušťky stěny 4 mm, délky 5000 mm</t>
  </si>
  <si>
    <t>Odkaz na mn. položky pořadí 56 : 25,00000</t>
  </si>
  <si>
    <t>831350113RA0</t>
  </si>
  <si>
    <t>Kanalizační přípojka D 160 mm, rýha 800x1200 mm, Trubka plastová pro venkovní kanalizaci spoj: hrdlový; potrubí: vícevrstvé; skladba: PVC-U - pěna - PVC-U; povrch: hladký; DN = 150; de = 160,0 mm;...</t>
  </si>
  <si>
    <t>KANALIZAČNÍ PŘÍPOJKY DN 150 ULIČNÍCH VPUSTÍ : 55</t>
  </si>
  <si>
    <t xml:space="preserve">dalších 25m provedeno protlakem - viz položky na protlak : </t>
  </si>
  <si>
    <t>894411010RAF</t>
  </si>
  <si>
    <t>Šachty z betonových dílců vpusť uliční z dílců DN 450  s odkalištěm, hloubka 1,67 m, napojení DN 150, litinová mříž 500 x 500 mm 40 t, Dílec betonový pro odvodňovací vpust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</si>
  <si>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</si>
  <si>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ULIČNÍ VPUST, KANALIZAČNÍ PŘÍPOJKA DN 150 : 5</t>
  </si>
  <si>
    <t>894411020Rnc</t>
  </si>
  <si>
    <t>Vpusť uliční z dílců DN 450,s kal.košem,s výtokem, DN 150, mříž litina stružková obrubníková</t>
  </si>
  <si>
    <t>RTS 21/ II</t>
  </si>
  <si>
    <t>ULIČNÍ OBRUBNÍKOVÁ STRUŽKOVÁ VPUST, KANALIZAČNÍ PŘÍPOJKA DN 150 : 3</t>
  </si>
  <si>
    <t>PŘESUNUTÍ SVISLÉHO DOPRAVNÍHO ZNAČENÍ : 6</t>
  </si>
  <si>
    <t>PŘESUNUTÍ REKLAMNÍ TABULE 1ks : 2</t>
  </si>
  <si>
    <t>914001127R00</t>
  </si>
  <si>
    <t xml:space="preserve">Osazení a montáž svislých dopravních značek značka, na sloup VOS,  </t>
  </si>
  <si>
    <t>IP6  na stožár přechodu : 2</t>
  </si>
  <si>
    <t>915711111R00</t>
  </si>
  <si>
    <t>Vodorovné značení krytů stříkané barvou, bílou, dělicích čar šířky 120 mm</t>
  </si>
  <si>
    <t>V1a : 50</t>
  </si>
  <si>
    <t>915712111R00</t>
  </si>
  <si>
    <t>Vodorovné značení krytů stříkané barvou, bílou, vodicích proužků šířky 250 mm</t>
  </si>
  <si>
    <t>V4 : 25</t>
  </si>
  <si>
    <t>915721111R00</t>
  </si>
  <si>
    <t>Vodorovné značení krytů stříkané barvou, bílou, stopčar, zeber, stínů, šipek, nápisů, přechodů apod.</t>
  </si>
  <si>
    <t>V7a : 9</t>
  </si>
  <si>
    <t>V13a : 32</t>
  </si>
  <si>
    <t>915791111R00</t>
  </si>
  <si>
    <t>Předznačení pro vodorovné značení pro dělící čáry, vodící proužky</t>
  </si>
  <si>
    <t>stříkané barvou nebo prováděné z nátěrových hmot</t>
  </si>
  <si>
    <t>Odkaz na mn. položky pořadí 63 : 50,00000</t>
  </si>
  <si>
    <t>Odkaz na mn. položky pořadí 64 : 25,00000</t>
  </si>
  <si>
    <t>915791112R00</t>
  </si>
  <si>
    <t xml:space="preserve">Předznačení pro vodorovné značení pro stopčáry, zebry,stíny, šipky, nápisy, přechody </t>
  </si>
  <si>
    <t>Odkaz na mn. položky pořadí 65 : 41,00000</t>
  </si>
  <si>
    <t>JEDNOŘÁDEK ZE ŽULOVÉ KOSTKY 100/100/100mm : 270</t>
  </si>
  <si>
    <t>SILNIČNÍ OBRUBNÍK BO 15/25 (150/250/1000mm) - NÁŠLAP 100mm : 180</t>
  </si>
  <si>
    <t>PŘECHODOVÝ KUS DL. 1,0m BO 25/15 : 32</t>
  </si>
  <si>
    <t>NÁJEZDOVÝ OBRUBNÍK BO 15/15 (150/150/1000mm) - NÁŠLAP 20mm : 70</t>
  </si>
  <si>
    <t>BETONOVÝ OBRUBNÍK BO 10/25 (100/250/1000mm) - NÁŠLAP 60mm : 180</t>
  </si>
  <si>
    <t>BETONOVÝ OBRUBNÍK BO 10/25 (100/250/1000mm) - ZAPUŠTĚNÝ : 65</t>
  </si>
  <si>
    <t>ZAŘEZÁNÍ STYČNÉ SPÁRY + ZALITÍ BITUMENOVOU ZÁLIVKOU : 271</t>
  </si>
  <si>
    <t>919733111R00</t>
  </si>
  <si>
    <t>Úprava povrchu živičného krytu broušením tloušťky do 2 mm</t>
  </si>
  <si>
    <t xml:space="preserve">ODSTRANĚNÍ VODOROVNÉHO DOPRAVNÍHO ZNAČENÍ : </t>
  </si>
  <si>
    <t>dl. 32m V4, : 32*0,25</t>
  </si>
  <si>
    <t>8,0m2 V13a : 8</t>
  </si>
  <si>
    <t xml:space="preserve">výměra odměřením ze situace : </t>
  </si>
  <si>
    <t>ZAŘEZÁNÍ STYČNÉ SPÁRY ASFALTU_x000D_
 : 271</t>
  </si>
  <si>
    <t>Odkaz na mn. položky pořadí 70 : 271,00000*0,00025</t>
  </si>
  <si>
    <t>40445044.AR</t>
  </si>
  <si>
    <t>značka dopravní silniční svislá; informativní provozní IP4b-IP7,IP10; tvar čtverec; 500 mm; štít z pozink.plechu s dvoj.ohybem,retroref.folie I.tř.; záruka 7 let</t>
  </si>
  <si>
    <t xml:space="preserve">IP6 : </t>
  </si>
  <si>
    <t>Odkaz na mn. položky pořadí 62 : 2,00000</t>
  </si>
  <si>
    <t>BETONOVÝ OBRUBNÍK BO 10/25 (100/250/1000mm) - NÁŠLAP 60mm : 180*1,05</t>
  </si>
  <si>
    <t>BETONOVÝ OBRUBNÍK BO 10/25 (100/250/1000mm) - ZAPUŠTĚNÝ : 65*1,05</t>
  </si>
  <si>
    <t>SILNIČNÍ OBRUBNÍK BO 15/25 (150/250/1000mm) - NÁŠLAP 100mm : 180*1,05</t>
  </si>
  <si>
    <t>59217020R</t>
  </si>
  <si>
    <t>obrubník silniční nájezdový; materiál beton; l = 1000,0 mm; š = 148,5 mm; h = 145,0 mm; barva přírodní</t>
  </si>
  <si>
    <t>NÁJEZDOVÝ OBRUBNÍK BO 15/15 (150/150/1000mm) - NÁŠLAP 20mm : 70*1,05</t>
  </si>
  <si>
    <t>PŘECHODOVÝ KUS DL. 1,0m BO 25/15 : 16*1,05</t>
  </si>
  <si>
    <t>961055111R00</t>
  </si>
  <si>
    <t>Bourání základů železobetonových</t>
  </si>
  <si>
    <t>nebo vybourání otvorů průřezové plochy přes 4 m2 v základech</t>
  </si>
  <si>
    <t>VYBOURÁNÍ ŘÍMSY BETONOVÉHO ČELA PROPUSTKU : 0,5</t>
  </si>
  <si>
    <t>VYBOURÁNÍ OPĚRNÉ ZDI OBLOŽENÉ LOMOVÝM KAMENEM : 1,35</t>
  </si>
  <si>
    <t>966005211R00</t>
  </si>
  <si>
    <t>Rozebrání a odstranění zábradlí a ocelových svodidel silničního zábradlí se sloupky osazenými do říms nebo krycích desek</t>
  </si>
  <si>
    <t>s jednou pásnicí s přemístěním hmot na skládku na vzdálenost do 10 m nebo s naložením na dopravní prostředek, se zásypem jam po odstraněných sloupcích a jeho zhutněním</t>
  </si>
  <si>
    <t>ODSTRANĚNÍ OCELOVÉHO ZÁBRADLÍ : 6</t>
  </si>
  <si>
    <t>OCELOVÉ ZÁBRADLÍ Z BOURANÉ ŘÍMSY BETONOVÉHO ČELA PROPUSTKU : 3,7</t>
  </si>
  <si>
    <t>8944-NC</t>
  </si>
  <si>
    <t>Vybourání vpusti uliční, včetně hutněného zásypu</t>
  </si>
  <si>
    <t>Kalkul</t>
  </si>
  <si>
    <t>ODSTRANĚNÍ ULIČNÍ VPUSTI : 2</t>
  </si>
  <si>
    <t>131100010RAC</t>
  </si>
  <si>
    <t>Hloubení jam nezapažených v hornině 1 ÷ 4, odvoz do 10 000 m, uložení na skládku</t>
  </si>
  <si>
    <t>základové patky zastávkového přístřešku : 5*0,5*0,5*1</t>
  </si>
  <si>
    <t>základ.patka odpadkoše : 0,5*0,5*0,8</t>
  </si>
  <si>
    <t>275310030RAA</t>
  </si>
  <si>
    <t>Základové patky z betonu prostého včetně bednění z betonu C 16/20 , štěrkopískový poklad 100 mm</t>
  </si>
  <si>
    <t>odbednění a podkladu ze štěrkopísku.</t>
  </si>
  <si>
    <t>základové patky zastávkového přístřešku : 5*0,5*0,5*0,8</t>
  </si>
  <si>
    <t>základ.patka odpadkoše : 0,5*0,5*0,6</t>
  </si>
  <si>
    <t>936124-02</t>
  </si>
  <si>
    <t>Montáž koše na odpadky, ocelová konstrukce, kotvený do bet.patky</t>
  </si>
  <si>
    <t>93767-01</t>
  </si>
  <si>
    <t>Montáž přístřešku pro zastávku veřejné dopravy do 10m2, ocelová konstrukce, sklo, polykarbonát, kotvení do bet.patek</t>
  </si>
  <si>
    <t>74910021</t>
  </si>
  <si>
    <t>Přístřešek zastávkový 2,9x1,9x2,7 m ocel, polykarbonát, bezp.sklo, kotvená do bet.základů</t>
  </si>
  <si>
    <t>Zastávkový přístřešek : 1</t>
  </si>
  <si>
    <t xml:space="preserve">zastřešení polykarbonát, : </t>
  </si>
  <si>
    <t xml:space="preserve">zadní stěny kalené bezpečnostní sklo, bez bočních stěn, : </t>
  </si>
  <si>
    <t xml:space="preserve">lavička z tropického dřeva bez povrchové úpravy : </t>
  </si>
  <si>
    <t>74910218</t>
  </si>
  <si>
    <t>Koš odpadkový 71  se stříškou, ocel/tvrdé dřevo, upěvnění šrouby</t>
  </si>
  <si>
    <t>ODPADKOVÝ KOŠ : 1</t>
  </si>
  <si>
    <t xml:space="preserve">specifikace viz technická zpráva : </t>
  </si>
  <si>
    <t>FRÉZOVÁNÍ ASFALTOBETONU TL. 50mm : 50</t>
  </si>
  <si>
    <t>VÝKOP : 17</t>
  </si>
  <si>
    <t>Odkaz na mn. položky pořadí 2 : 17,00000</t>
  </si>
  <si>
    <t>Odkaz na mn. položky pořadí 33 : 35,00000*0,2</t>
  </si>
  <si>
    <t>Odkaz na mn. položky pořadí 34 : 6,00000*0,96</t>
  </si>
  <si>
    <t>Odkaz na mn. položky pořadí 35 : 2,00000*2</t>
  </si>
  <si>
    <t>Odkaz na mn. položky pořadí 4 : 16,76000</t>
  </si>
  <si>
    <t xml:space="preserve">ornice (drn) z deponie : </t>
  </si>
  <si>
    <t>Odkaz na mn. položky pořadí 14 : 13,50000*-1</t>
  </si>
  <si>
    <t>Odkaz na mn. položky pořadí 16 : 165,00000*0,15</t>
  </si>
  <si>
    <t>Odkaz na mn. položky pořadí 9 : 25,00000*-1</t>
  </si>
  <si>
    <t>Odkaz na mn. položky pořadí 15 : 7,40000*-1</t>
  </si>
  <si>
    <t>Odkaz na mn. položky pořadí 8 : 1,00000*-1</t>
  </si>
  <si>
    <t>KONEČNÉ TERÉNNÍ ÚPRAVY - dosypání za obrubou : 1</t>
  </si>
  <si>
    <t>HUTNĚNÝ NÁSYP PO VRSTVÁCH TL. 20cm : 25</t>
  </si>
  <si>
    <t>Odkaz na mn. položky pořadí 7 : 0,36000</t>
  </si>
  <si>
    <t>Odkaz na mn. položky pořadí 27 : 82,95000*1,05</t>
  </si>
  <si>
    <t>ODHUMUSOVÁNÍ TL. 150mm : 90*0,15</t>
  </si>
  <si>
    <t>Odkaz na mn. položky pořadí 34 : 6,00000*0,9</t>
  </si>
  <si>
    <t>Odkaz na mn. položky pořadí 35 : 2,00000</t>
  </si>
  <si>
    <t>HUMUSOVÁNÍ TL. 150mm A ZATRAVNĚNÍ _x000D_
 : 165</t>
  </si>
  <si>
    <t xml:space="preserve">použit drn sejmutý v dalších částech projektu, uložený na deponii : </t>
  </si>
  <si>
    <t>Odkaz na mn. položky pořadí 16 : 165,00000</t>
  </si>
  <si>
    <t>Odkaz na mn. položky pořadí 22 : 42,00000*0,4</t>
  </si>
  <si>
    <t>Odkaz na mn. položky pořadí 18 : 16,80000</t>
  </si>
  <si>
    <t>PARAPLÁŇ : 40*1,05</t>
  </si>
  <si>
    <t>Odkaz na mn. položky pořadí 22 : 42,00000*2</t>
  </si>
  <si>
    <t>Odkaz na mn. položky pořadí 26 : 1,00000*0,2</t>
  </si>
  <si>
    <t>DOPLNĚNO ŠTĚRKODRTÍ, 0-63,  PROLITO CEMENTOVÝM MLÉKEM : 1</t>
  </si>
  <si>
    <t>Odkaz na mn. položky pořadí 31 : 79,00000*1,05</t>
  </si>
  <si>
    <t>567211121R00</t>
  </si>
  <si>
    <t>Podklad z prostého betonu třídy I., tloušťky 210 mm</t>
  </si>
  <si>
    <t xml:space="preserve">SC C 20/25 (PB 1.); 210 mm; ČSN 736124-1 : </t>
  </si>
  <si>
    <t>Odkaz na mn. položky pořadí 31 : 79,00000</t>
  </si>
  <si>
    <t>Odkaz na mn. položky pořadí 30 : 50,00000</t>
  </si>
  <si>
    <t>577141112R00</t>
  </si>
  <si>
    <t>Beton asfaltový s rozprostřením a zhutněním v pruhu šířky do 3 m, ACO 11+ nebo ACO 16+, tloušťky 50 mm, plochy přes 1000 m2</t>
  </si>
  <si>
    <t>KOMUNIKACE - NOVÁ OBRUSNÁ VRSTVA - ASFALTOBETON (PO FRÉZOVÁNÍ) TL. 50mm : 50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</si>
  <si>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</si>
  <si>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</si>
  <si>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</si>
  <si>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ZASTÁVKOVÝ ZÁLIV - ŽULOVÁ KOSTKA 100/100/100mm, KLADENÁ DO VĚJÍŘE : 79</t>
  </si>
  <si>
    <t>58380120.AR</t>
  </si>
  <si>
    <t>kostka dlažební materiálová skupina I/2 (žula); tř. I.; 8/10 cm</t>
  </si>
  <si>
    <t>212810010RAC</t>
  </si>
  <si>
    <t>Trativody z flexibilních trubek lože ze štěrkopísku a obsyp z drceného kameniva, d 100 mm, Trubka plastová drenážní spoj: západkový; potrubí: jednovrstvé; materiál: PVC; povrch: žebrovaný; ohebná; DN = 100; vsakovací plocha = 34,0 cm2/m</t>
  </si>
  <si>
    <t>Lože pro trativody, položení trubek, obsyp potrubí sypaninou z vhodných hornin, nebo materiálem připraveným podél výkopu ve vzdálenosti do 3 m od jeho kraje.  Bez výkopu rýhy.</t>
  </si>
  <si>
    <t>DRENÁŽ DN 100 : 35</t>
  </si>
  <si>
    <t>KANALIZAČNÍ PŘÍPOJKA DN 150,  2ks ULIČNÍ VPUSTI : 6</t>
  </si>
  <si>
    <t>894411020RAF</t>
  </si>
  <si>
    <t>Šachty z betonových dílců vpusť uliční z dílců DN 450  s kalovým košem, hloubka 1,59 m, s výtokem DN 150, litinová mříž 500 x 500 mm 40 t, Dílec betonový pro odvodňovací vpust</t>
  </si>
  <si>
    <t>ULIČNÍ VPUST, KANALIZAČNÍ PŘÍPOJKA DN 150 : 2</t>
  </si>
  <si>
    <t xml:space="preserve">PODKLAD BEZBARIÉR.OBRUBNÍKU  ŠD 0-63  300mm : </t>
  </si>
  <si>
    <t>Odkaz na mn. položky pořadí 43 : 16,00000*0,4</t>
  </si>
  <si>
    <t>914001121RT6</t>
  </si>
  <si>
    <t>Osazení a montáž svislých dopravních značek sloupek, do betonového základu a AL patky, včetně dodávky sloupku a značky</t>
  </si>
  <si>
    <t>OZNAČNÍK ZASTÁVKY  IJ4b : 1</t>
  </si>
  <si>
    <t>V11a : 40</t>
  </si>
  <si>
    <t>V4 : 45</t>
  </si>
  <si>
    <t>Odkaz na mn. položky pořadí 38 : 40,00000</t>
  </si>
  <si>
    <t>Odkaz na mn. položky pořadí 39 : 45,00000</t>
  </si>
  <si>
    <t>DVOUŘÁDEK ZE ŽULOVÉ KOSTKY 100/100/100mm : 45*2</t>
  </si>
  <si>
    <t>SILNIČNÍ OBRUBNÍK BO 15/25 (150/250/1000mm) - NÁŠLAP 100mm : 30</t>
  </si>
  <si>
    <t>PŘECHODOVÝ KUS DL. 1,0m BO 25/15 : 1</t>
  </si>
  <si>
    <t>917882111R00</t>
  </si>
  <si>
    <t>Osazení silničního nebo chodníkového betonového obrubníku zastávkového, s boční opěrou z betonu prostého, do lože z betonu prostého C 12/15</t>
  </si>
  <si>
    <t>BEZBARIÉROVÝ OBRUBNÍK 400x330x1000mm S RÁDIUSEM PRO ODRAŽENÍ KOLA - NÁŠLAP 200mm : 16</t>
  </si>
  <si>
    <t xml:space="preserve">viz situace, řezy, zpráva : </t>
  </si>
  <si>
    <t>918101111R00</t>
  </si>
  <si>
    <t>Lože pod obrubníky, krajníky nebo obruby z betonu prostého C 12/15</t>
  </si>
  <si>
    <t>z dlažebních kostek z betonu prostého</t>
  </si>
  <si>
    <t>PODKLAD ZÁKLADU PRO BEZBARIÉROVÝ OBRUBNÍK : 1</t>
  </si>
  <si>
    <t>ZAŘEZÁNÍ STYČNÉ SPÁRY + ZALITÍ BITUMENOVOU ZÁLIVKOU : 45</t>
  </si>
  <si>
    <t>ZAŘEZÁNÍ STYČNÉ SPÁRY ASFALTU_x000D_
 : 45</t>
  </si>
  <si>
    <t>273320160RAA</t>
  </si>
  <si>
    <t xml:space="preserve">Základové desky ze železobetonu včetně bednění z betonu C 30/37, výztuž 90 kg/m3,  </t>
  </si>
  <si>
    <t>POL2_1</t>
  </si>
  <si>
    <t>výztuže, odbednění a podkladu ze štěrkopísku.</t>
  </si>
  <si>
    <t xml:space="preserve">ZÁKLAD PRO BEZBARIÉROVÝ OBRUBNÍK : </t>
  </si>
  <si>
    <t>Odkaz na mn. položky pořadí 43 : 16,00000*0,1875</t>
  </si>
  <si>
    <t xml:space="preserve">BETONOVÝ ZÁKLAD C30/37 XF3, TL.250mm : </t>
  </si>
  <si>
    <t>Odkaz na mn. položky pořadí 45 : 45,00000*0,00025</t>
  </si>
  <si>
    <t>53301769</t>
  </si>
  <si>
    <t>Lepidlo na beton mrazuvzdorné</t>
  </si>
  <si>
    <t>POL3_1</t>
  </si>
  <si>
    <t xml:space="preserve">BEZBARIEROVÝ OBRUBNÍK K ZÁKLADU : </t>
  </si>
  <si>
    <t>Odkaz na mn. položky pořadí 43 : 16,00000*0,5625</t>
  </si>
  <si>
    <t>SILNIČNÍ OBRUBNÍK BO 15/25 (150/250/1000mm) - NÁŠLAP 100mm : 30*1,05</t>
  </si>
  <si>
    <t>592174982R</t>
  </si>
  <si>
    <t>obrubník silniční přechodový levý, pro zastávkový záliv; materiál beton; l = 1000,0 mm; š = 435,0 mm; výškový rozsah h = 270 až 330 mm; barva šedá</t>
  </si>
  <si>
    <t>592174983R</t>
  </si>
  <si>
    <t>obrubník silniční přechodový pravý, pro zastávkový záliv; materiál beton; l = 1000,0 mm; š = 435,0 mm; výškový rozsah h = 270 až 330 mm; barva šedá</t>
  </si>
  <si>
    <t>592174984R</t>
  </si>
  <si>
    <t>obrubník silniční přímý, pro zastávkový záliv; materiál beton; l = 1000,0 mm; š = 435,0 mm; h = 350,0 mm; barva šedá</t>
  </si>
  <si>
    <t>Odkaz na mn. položky pořadí 43 : 16,00000*1,05</t>
  </si>
  <si>
    <t xml:space="preserve"> NÁBĚH : -2</t>
  </si>
  <si>
    <t>592174985R</t>
  </si>
  <si>
    <t>obrubník silniční náběhový pravý, pro zastávkový záliv; materiál beton; l = 1000,0 mm; š = 435,0 mm; výškový rozsah h = 330 až 350 mm; barva šedá</t>
  </si>
  <si>
    <t>592174986R</t>
  </si>
  <si>
    <t>obrubník silniční náběhový levý, pro zastávkový záliv; materiál beton; l = 1000,0 mm; š = 435,0 mm; výškový rozsah h = 330 až 350 mm; barva šedá</t>
  </si>
  <si>
    <t>VÝKOP PRO ZÍDKU : 9,5</t>
  </si>
  <si>
    <t>Odkaz na mn. položky pořadí 1 : 9,50000</t>
  </si>
  <si>
    <t>151101102R00</t>
  </si>
  <si>
    <t>Zřízení pažení a rozepření stěn rýh příložné  pro jakoukoliv mezerovitost, hloubky do 4 m</t>
  </si>
  <si>
    <t>pro podzemní vedení pro všechny šířky rýhy,</t>
  </si>
  <si>
    <t>PŘÍLOŽNÉ PAŽENÍ - rezerva : 10</t>
  </si>
  <si>
    <t>151101112R00</t>
  </si>
  <si>
    <t>Odstranění pažení a rozepření rýh příložné , hloubky do 4 m</t>
  </si>
  <si>
    <t>pro podzemní vedení s uložením materiálu na vzdálenost do 3 m od kraje výkopu,</t>
  </si>
  <si>
    <t>Odkaz na mn. položky pořadí 3 : 10,00000</t>
  </si>
  <si>
    <t>151101301R00</t>
  </si>
  <si>
    <t>Zřízení rozepření zapažených stěn výkopů při roubení příložném, hloubky do 4 m</t>
  </si>
  <si>
    <t>s potřebným přepažováním,</t>
  </si>
  <si>
    <t>151101311R00</t>
  </si>
  <si>
    <t>Odstranění rozepření stěn výkopů při roubení příložném, hloubky do 4 m</t>
  </si>
  <si>
    <t>s uložením materiálu na vzdálenost do 3 m od okraje výkopu,</t>
  </si>
  <si>
    <t>Odkaz na mn. položky pořadí 5 : 9,50000</t>
  </si>
  <si>
    <t>Odkaz na mn. položky pořadí 10 : 2,00000*-1</t>
  </si>
  <si>
    <t>Odkaz na mn. položky pořadí 8 : 7,00000*-1</t>
  </si>
  <si>
    <t>Uložení sypaniny do násypů zhutněných s uzavřením povrchu násypu z hornin soudržných s předepsanou mírou zhutnění v procentech výsledků zkoušek Proctor-Standard														 přes 100 do 102 % PS</t>
  </si>
  <si>
    <t>HUTNĚNÝ NÁSYP PO VRSTVÁCH TL. 200mm : 7</t>
  </si>
  <si>
    <t>Odkaz na mn. položky pořadí 7 : 0,50000</t>
  </si>
  <si>
    <t>HUTNĚNÝ NÁSYP : 2</t>
  </si>
  <si>
    <t>631312511R00</t>
  </si>
  <si>
    <t xml:space="preserve">Mazanina z betonu prostého tl. přes 50 do 80 mm třídy C 12/15,  </t>
  </si>
  <si>
    <t>(z kameniva) hlazená dřevěným hladítkem</t>
  </si>
  <si>
    <t>Včetně vytvoření dilatačních spár, bez zaplnění.</t>
  </si>
  <si>
    <t>PODKLADNÍ BETON - C12/15  TL. 50mm_x000D_
 : 0,5</t>
  </si>
  <si>
    <t>711823121R00</t>
  </si>
  <si>
    <t>Ochrana konstrukcí nopovou fólií svisle,  , bez dodávky fólie</t>
  </si>
  <si>
    <t>NOPOVÁ FÓLIE_x000D_
 : 12</t>
  </si>
  <si>
    <t>212810010RAA</t>
  </si>
  <si>
    <t>Trativody z flexibilních trubek lože ze štěrkopísku a obsyp z drceného kameniva, d 50 mm</t>
  </si>
  <si>
    <t>DRENÁŽ DN 50mm  S OBSYPEM ZE ŠŤERKODRTI  8-16mm_x000D_
 : 5,85</t>
  </si>
  <si>
    <t>28323116R</t>
  </si>
  <si>
    <t>Odkaz na mn. položky pořadí 13 : 12,00000*1,1</t>
  </si>
  <si>
    <t>327313219R00</t>
  </si>
  <si>
    <t>Zdi a valy z betonu prostého třídy C 30/37, z cementů portladských a struskoportlandských</t>
  </si>
  <si>
    <t>801-5</t>
  </si>
  <si>
    <t>BETON C30/37 - XF2_x000D_
 : 6</t>
  </si>
  <si>
    <t>327351211R00</t>
  </si>
  <si>
    <t>Bednění zdí a valů svislých i skloněných výšky do 20 m zřízení</t>
  </si>
  <si>
    <t>BEDNĚNÍ : 24</t>
  </si>
  <si>
    <t>327351221R00</t>
  </si>
  <si>
    <t>Bednění zdí a valů svislých i skloněných výšky do 20 m odbednění</t>
  </si>
  <si>
    <t>Odkaz na mn. položky pořadí 17 : 24,00000</t>
  </si>
  <si>
    <t>327361017R00</t>
  </si>
  <si>
    <t>Výztuž zdí a valů z oceli  10 505(R), průměru přes 12 mm</t>
  </si>
  <si>
    <t>Odkaz na mn. položky pořadí 16 : 6,00000*0,05</t>
  </si>
  <si>
    <t>327361040R00</t>
  </si>
  <si>
    <t xml:space="preserve">Výztuž zdí a valů ze svařovaných sítí,  </t>
  </si>
  <si>
    <t>327501111R00</t>
  </si>
  <si>
    <t>Výplň za opěrami a protimrazové klíny se zhutněním s kameniva drceného i těženého</t>
  </si>
  <si>
    <t>se zhutněním z kameniva</t>
  </si>
  <si>
    <t>ZA LÍCEM : 1,5</t>
  </si>
  <si>
    <t>327591111R00</t>
  </si>
  <si>
    <t>Zřízení výplně a protimrazových klínů za opěrami z jílů, včetně zhutnění</t>
  </si>
  <si>
    <t>za opěrami včetně zhutnění</t>
  </si>
  <si>
    <t>JÍLOVÁ UCPÁVKA TL. 100mm_x000D_
 : 0,5</t>
  </si>
  <si>
    <t>348942112R00</t>
  </si>
  <si>
    <t>Zábradlí ocelové osazení do bloků z betonu prostého rozměru 200x200x500 mm, ze tří vodorovných trubek průměru 51 mm</t>
  </si>
  <si>
    <t>831-2</t>
  </si>
  <si>
    <t>přímé nebo v oblouku výšky 1,10 m, ze sloupků z válcovaných tyčí I č.10 - 12</t>
  </si>
  <si>
    <t>Zábradlí přímé nebo v oblouku výšky 1,10 m, ze sloupků z válcovaných tyčí I č.10 - 12.</t>
  </si>
  <si>
    <t>Včetně:</t>
  </si>
  <si>
    <t>- vykopání jamek a betonové bloky,</t>
  </si>
  <si>
    <t>- nátěrů konstrukce.</t>
  </si>
  <si>
    <t>TRUBKOVÉ ZÁBRADLÍ H = 1,10m, ŽÁROVÝ POZINK, stojiny po 1,50m_x000D_
 : 1,65</t>
  </si>
  <si>
    <t>953981203R00</t>
  </si>
  <si>
    <t>Chemické kotvy do betonu, do cihelného zdiva do betonu, hloubky 110 mm, M 12, malta pro chemické kotvy dvousložková do plných materiálů</t>
  </si>
  <si>
    <t>801-4</t>
  </si>
  <si>
    <t>CHEMICKÉ KOTVENÍ 4x HILTY HIT RE-500 M12 _x000D_
 : 2</t>
  </si>
  <si>
    <t>62833159R</t>
  </si>
  <si>
    <t>pás izolační z oxidovaného asfaltu natavitelný; nosná vložka skelná tkanina; horní strana jemný minerální posyp; spodní strana PE fólie, jemný minerální posyp; tl. 4,0 mm</t>
  </si>
  <si>
    <t>DILATACE - LEPENKA A500H : 0,5</t>
  </si>
  <si>
    <t>998153131R00</t>
  </si>
  <si>
    <t>Přesun hmot pro zdi a valy samostatné vodorovně do 50 m výšky do 20 m</t>
  </si>
  <si>
    <t>se svislou nosnou konstrukcí zděnou z cihel, kamene, tvárnic, monolitickou betonovou tyčovou nebo plošnou ( KMCH 1, 2, 3, - JKSO šesté místo )</t>
  </si>
  <si>
    <t>815.41</t>
  </si>
  <si>
    <t>zdi opěrné</t>
  </si>
  <si>
    <t xml:space="preserve"> m3</t>
  </si>
  <si>
    <t>svislá nosná konstrukce monolitická betonová plošná</t>
  </si>
  <si>
    <t>novostavba objektu</t>
  </si>
  <si>
    <t>VÝKOP PRO ZÍDKU : 35</t>
  </si>
  <si>
    <t>Odkaz na mn. položky pořadí 1 : 35,00000</t>
  </si>
  <si>
    <t>PŘÍLOŽNÉ PAŽENÍ - rezerva : 40</t>
  </si>
  <si>
    <t>Odkaz na mn. položky pořadí 3 : 40,00000</t>
  </si>
  <si>
    <t>Odkaz na mn. položky pořadí 5 : 35,00000</t>
  </si>
  <si>
    <t>Odkaz na mn. položky pořadí 10 : 8,00000*-1</t>
  </si>
  <si>
    <t>Odkaz na mn. položky pořadí 8 : 26,00000*-1</t>
  </si>
  <si>
    <t>HUTNĚNÝ NÁSYP PO VRSTVÁCH TL. 200mm : 26</t>
  </si>
  <si>
    <t>Odkaz na mn. položky pořadí 7 : 1,00000</t>
  </si>
  <si>
    <t>HUTNĚNÝ NÁSYP : 8</t>
  </si>
  <si>
    <t>PODKLADNÍ BETON - C12/15  TL. 50mm_x000D_
 : 2</t>
  </si>
  <si>
    <t>NOPOVÁ FÓLIE_x000D_
 : 50</t>
  </si>
  <si>
    <t>DRENÁŽ DN 50mm  S OBSYPEM ZE ŠŤERKODRTI  8-16mm_x000D_
 : 25</t>
  </si>
  <si>
    <t>894431111RA0</t>
  </si>
  <si>
    <t>Šachty plastové plastové šachty z dílců D 315 mm, dno přímé, D 110 mm, délka šachtové roury 1,25 m, poklop litina 12,5 t</t>
  </si>
  <si>
    <t>Plastové dno, šachta z korugované trouby, těsnění, šachtová roura teleskopická, čtvercový rám do teleskopické trouby, poklop litinový.</t>
  </si>
  <si>
    <t>DRENÁŽNÍ ŠACHTICE DN 300 : 1</t>
  </si>
  <si>
    <t>Odkaz na mn. položky pořadí 13 : 50,00000*1,1</t>
  </si>
  <si>
    <t>BETON C30/37 - XF2_x000D_
 : 19</t>
  </si>
  <si>
    <t>BEDNĚNÍ : 100</t>
  </si>
  <si>
    <t>Odkaz na mn. položky pořadí 18 : 100,00000</t>
  </si>
  <si>
    <t>Odkaz na mn. položky pořadí 17 : 19,00000*0,05</t>
  </si>
  <si>
    <t>ZA LÍCEM : 7</t>
  </si>
  <si>
    <t>JÍLOVÁ UCPÁVKA TL. 100mm_x000D_
 : 2</t>
  </si>
  <si>
    <t>TRUBKOVÉ ZÁBRADLÍ H = 1,10m, ŽÁROVÝ POZINK, stojiny po 1,50m_x000D_
 : 25</t>
  </si>
  <si>
    <t>CHEMICKÉ KOTVENÍ 4x M12 : 17</t>
  </si>
  <si>
    <t>DILATACE - LEPENKA A500H : 1</t>
  </si>
  <si>
    <t>130001101R00</t>
  </si>
  <si>
    <t>Příplatek k cenám za ztížené vykopávky v horninách jakékoliv třídy</t>
  </si>
  <si>
    <t>RTS 23/ II</t>
  </si>
  <si>
    <t>Příplatek k cenám hloubených vykopávek za ztížení vykopávky v blízkosti podzemního vedení nebo výbušnin pro jakoukoliv třídu horniny.</t>
  </si>
  <si>
    <t xml:space="preserve">viz situace a podélný profil : </t>
  </si>
  <si>
    <t>Křížení kanalizace : 2*2,00*1,10*2,10</t>
  </si>
  <si>
    <t>132201212R00</t>
  </si>
  <si>
    <t xml:space="preserve">Hloubení rýh šířky přes 60 do 200 cm do 1000 m3, v hornině 3, hloubení strojně </t>
  </si>
  <si>
    <t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t>
  </si>
  <si>
    <t xml:space="preserve">výkop rýhy - viz podélný profil : </t>
  </si>
  <si>
    <t>"KD1" : 72,40*2,50*0,90</t>
  </si>
  <si>
    <t/>
  </si>
  <si>
    <t>"KD2" : 132,10*((2,16+1,16)/2)*1,10</t>
  </si>
  <si>
    <t xml:space="preserve">Rozšíření pro objekty : </t>
  </si>
  <si>
    <t>RŠ DN 300 : 2,10*(2,10-1,10)*(2,17+1,89+1,74+1,16)</t>
  </si>
  <si>
    <t>Odkaz na mn. položky pořadí 2 : 418,73060</t>
  </si>
  <si>
    <t>151101101R00</t>
  </si>
  <si>
    <t>Zřízení pažení a rozepření stěn rýh příložné  pro jakoukoliv mezerovitost, hloubky do 2 m</t>
  </si>
  <si>
    <t>Odstranění pažení a rozepření se oceňuje samostatně.</t>
  </si>
  <si>
    <t xml:space="preserve">viz podélný profil a uložení potrubí : </t>
  </si>
  <si>
    <t>"KD2" : 132,10*((2,16+1,16)/2)*2</t>
  </si>
  <si>
    <t>151101111R00</t>
  </si>
  <si>
    <t>Odstranění pažení a rozepření rýh příložné , hloubky do 2 m</t>
  </si>
  <si>
    <t>Odkaz na mn. položky pořadí 4 : 438,57200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</si>
  <si>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</si>
  <si>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</si>
  <si>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</si>
  <si>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Tabulka pro určení podílu svislého přemístění výkopku. Číselná hodnota uvedená v tabulce udává procento z celkového objemu výkopávky, pro něž se oceňuje svislé přemístění výkopku Platí pro hloubky výkopu 1 -  2,5 m.</t>
  </si>
  <si>
    <t>a) hloubení jam</t>
  </si>
  <si>
    <t>objemu do 1000 m3                     8 %</t>
  </si>
  <si>
    <t>objemu nad 10000 m3                 2 %</t>
  </si>
  <si>
    <t>b) hloubení rýh š. do 60 cm</t>
  </si>
  <si>
    <t>bez ohledu na objem               100 %</t>
  </si>
  <si>
    <t>c) hloubení rýh š. do 200 cm</t>
  </si>
  <si>
    <t>objemu do 100 m3                   100 %</t>
  </si>
  <si>
    <t>objemu nad 100 m3                   50 %</t>
  </si>
  <si>
    <t>d) hloubení zářezů</t>
  </si>
  <si>
    <t>objemu do 1000 m3               neoceňuje se</t>
  </si>
  <si>
    <t>objemu do 10000 m3             neoceňuje se</t>
  </si>
  <si>
    <t>objemu nad 10000 m3           neoceňuje se</t>
  </si>
  <si>
    <t xml:space="preserve">dle kategorie započítáno 50 % objemu : </t>
  </si>
  <si>
    <t>Odkaz na mn. položky pořadí 2 : 418,73060*0,5</t>
  </si>
  <si>
    <t xml:space="preserve">výkop rýhy : </t>
  </si>
  <si>
    <t xml:space="preserve">-zásyp : </t>
  </si>
  <si>
    <t>Odkaz na mn. položky pořadí 10 : 370,63694*-1</t>
  </si>
  <si>
    <t>167101102R00</t>
  </si>
  <si>
    <t>Nakládání, skládání, překládání neulehlého výkopku nakládání výkopku  přes 100 m3, z horniny 1 až 4</t>
  </si>
  <si>
    <t>Odkaz na mn. položky pořadí 7 : 48,09366</t>
  </si>
  <si>
    <t>"KD1" : 72,40*3,29*1,29</t>
  </si>
  <si>
    <t>odpočet potrubí : -1,08*72,40</t>
  </si>
  <si>
    <t xml:space="preserve">- lože pod potrubí a šachty : </t>
  </si>
  <si>
    <t>Odkaz na mn. položky pořadí 16 : 27,08850*-1</t>
  </si>
  <si>
    <t xml:space="preserve">- obsyp potrubí : </t>
  </si>
  <si>
    <t>"KD2" : -132,10*1,10*0,60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</si>
  <si>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</si>
  <si>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</si>
  <si>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</si>
  <si>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Je-li pro obsyp použit jiný materiál než vytěžená sypanina, oceňuje se ve specifikaci. Ztratné se doporučuje ve výši 1%.</t>
  </si>
  <si>
    <t>"KD2" : 132,10*1,10*0,60</t>
  </si>
  <si>
    <t>180401211R00</t>
  </si>
  <si>
    <t>Založení trávníku luční trávník, výsevem, v rovině nebo na svahu do 1:5</t>
  </si>
  <si>
    <t>na půdě předem připravené s pokosením, naložením, odvozem odpadu do 20 km a se složením,</t>
  </si>
  <si>
    <t xml:space="preserve">Viz situace a podélný profil : </t>
  </si>
  <si>
    <t>"KD1" : 9,00</t>
  </si>
  <si>
    <t>00572400R</t>
  </si>
  <si>
    <t>směs travní parková, pro běžnou zátěž</t>
  </si>
  <si>
    <t>kg</t>
  </si>
  <si>
    <t xml:space="preserve">Spotřeba odhadována na základě plochy založení trávníku a spotřebě cca 2,5 kg na 100m2 trávníku : </t>
  </si>
  <si>
    <t>9,0000/100*2,5</t>
  </si>
  <si>
    <t>583320881R</t>
  </si>
  <si>
    <t>Kamenivo nestanovené těžené; frakce 0,0 až 8,0 mm; typ: tříděný</t>
  </si>
  <si>
    <t xml:space="preserve">Viz podélný profil a uložení potrubí : </t>
  </si>
  <si>
    <t>Odkaz na mn. položky pořadí 11 : 87,18600*2</t>
  </si>
  <si>
    <t>451573111R00</t>
  </si>
  <si>
    <t>Lože pod potrubí, stoky a drobné objekty z písku a štěrkopísku  do 65 mm</t>
  </si>
  <si>
    <t>v otevřeném výkopu,</t>
  </si>
  <si>
    <t>štěrkopískové lože pod šachty : 2,1*2,1*0,15*8</t>
  </si>
  <si>
    <t xml:space="preserve">štěrkopískové lože pod potrubí : </t>
  </si>
  <si>
    <t>"KD1" : 132,10*0,15*1,10</t>
  </si>
  <si>
    <t>452111141R00</t>
  </si>
  <si>
    <t>Osazení betonových dílců pod potrubí pražců v otevřeném výkopu průřezové plochy přes 75 000 mm2</t>
  </si>
  <si>
    <t>"KD1" : 60</t>
  </si>
  <si>
    <t>452312131R00</t>
  </si>
  <si>
    <t>Podkladní a zajišťovací konstrukce z betonu sedlové lože, z betonu prostého třídy C 12/15</t>
  </si>
  <si>
    <t>z cementu portlandského nebo struskoportlandského, v otevřeném výkopu,</t>
  </si>
  <si>
    <t xml:space="preserve">viz uložení potrubí, podélný profil a technická zpráva : </t>
  </si>
  <si>
    <t>72,40*2,24*0,45</t>
  </si>
  <si>
    <t>59223785R</t>
  </si>
  <si>
    <t>Práh podkladní potrubní materiál: beton; pro trouby DN 1 400; dl = 1 000 mm; v = 200 mm</t>
  </si>
  <si>
    <t>Odkaz na mn. položky pořadí 17 : 60,00000</t>
  </si>
  <si>
    <t xml:space="preserve">pro troby DN 1000 : </t>
  </si>
  <si>
    <t>812492121R00</t>
  </si>
  <si>
    <t>Montáž potrubí z trub betonových hrdlových těsněných pryžovými kroužky  DN 1000 mm</t>
  </si>
  <si>
    <t xml:space="preserve">viz situace, podélný profil a technická zpráva : </t>
  </si>
  <si>
    <t>"KD1" : 72,40*1,01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</si>
  <si>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</si>
  <si>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</si>
  <si>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</si>
  <si>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"KD1" : 4</t>
  </si>
  <si>
    <t>"KD2" : 3</t>
  </si>
  <si>
    <t>871373121R00</t>
  </si>
  <si>
    <t>Montáž potrubí z trub z plastů těsněných gumovým kroužkem  DN 300 mm</t>
  </si>
  <si>
    <t>POL1_0</t>
  </si>
  <si>
    <t>"KD2" : 132,10*1,03</t>
  </si>
  <si>
    <t>892585111R00</t>
  </si>
  <si>
    <t>Zkoušky těsnosti kanalizačního potrubí zabezpečení konců a zkouška vzduchem kanalizačního potrubí   do DN 300 mm</t>
  </si>
  <si>
    <t>úsek</t>
  </si>
  <si>
    <t>vodou nebo vzduchem,</t>
  </si>
  <si>
    <t>viz situace a podélný profil : 4</t>
  </si>
  <si>
    <t>892685111R00</t>
  </si>
  <si>
    <t>Zkoušky těsnosti kanalizačního potrubí zabezpečení konců a zkouška vzduchem kanalizačního potrubí   do DN 1000 mm</t>
  </si>
  <si>
    <t>DN 1000 : 3</t>
  </si>
  <si>
    <t>892855115R00</t>
  </si>
  <si>
    <t>Kamerové prohlídky potrubí do 500 m</t>
  </si>
  <si>
    <t xml:space="preserve">"K1" : </t>
  </si>
  <si>
    <t>DN 1000 : 72,40</t>
  </si>
  <si>
    <t xml:space="preserve">"K2" : </t>
  </si>
  <si>
    <t>DN 300 : 132,10</t>
  </si>
  <si>
    <t>894411121R00</t>
  </si>
  <si>
    <t>Zřízení šachet kanalizačních z betonových dílců na potrubí s obložením dna betonem C 25/30 z cementu portlandského nebo struskoportlandského, na potrubí DN přes 200 do 300 mm</t>
  </si>
  <si>
    <t>výšky vstupu do 1,5 m, podkladní deska z betonu B5, montáž a dodávka stupadel,</t>
  </si>
  <si>
    <t>viz revizní šachta : 4</t>
  </si>
  <si>
    <t>894423116R00</t>
  </si>
  <si>
    <t>Osazení betonových dílců pro šachty podle DIN 4034 šachtového dna, o hmotnosti do 7 t</t>
  </si>
  <si>
    <t xml:space="preserve">viz revizní šachta : </t>
  </si>
  <si>
    <t>DN 1000 : 2</t>
  </si>
  <si>
    <t>899104111R00</t>
  </si>
  <si>
    <t>Osazení poklopů litinových a ocelových o hmotnost jednotlivě přes 150 kg</t>
  </si>
  <si>
    <t>viz revizní šachta : 6</t>
  </si>
  <si>
    <t>nc01</t>
  </si>
  <si>
    <t>Chránička z trub ocelových DN 500 v hor.1 - 4</t>
  </si>
  <si>
    <t>viz situace, podélný profil a technická zpráva : 6,00</t>
  </si>
  <si>
    <t>273443898R</t>
  </si>
  <si>
    <t>manžeta těsnicí na chráničky; EPDM; D trubky = 324 mm; D chráničky = 520 mm; DN 300; DN chráničky 500</t>
  </si>
  <si>
    <t>viz osazení chráničky, situace a podélný profil : 2</t>
  </si>
  <si>
    <t>28614516R</t>
  </si>
  <si>
    <t>Trubka plastová pro venkovní kanalizaci spoj: hrdlový; potrubí: jednovrstvé; materiál: PP; povrch: hladký; DN/OD = 315; de = 315,0 mm; tl. stěny = 12,1 mm; l = 6 000 mm; SN 10</t>
  </si>
  <si>
    <t xml:space="preserve">Viz položka montáže potrubí DN 300 včetně ztratného, zaokrouhleno na celé kusy : </t>
  </si>
  <si>
    <t>23</t>
  </si>
  <si>
    <t>28614652.AR</t>
  </si>
  <si>
    <t>Koleno plastové pro venkovní kanalizaci typ: jednoznačné; spoj: hrdlový; potrubí: jednovrstvé; materiál: PP; povrch: hladký; úhel = 45,0 °; DN/OD = 160; SN 10</t>
  </si>
  <si>
    <t>viz situace : 5</t>
  </si>
  <si>
    <t>28651717.AR</t>
  </si>
  <si>
    <t>Odbočka plastová pro venkovní kanalizaci typ: jednoduchá, redukovaná; spoj: hrdlový; potrubí: jednovrstvé; materiál: PVC-U; povrch: hladký; úhel = 45,0 °; DN = 300; DN3 = 150; SDR 41,0; SN 8</t>
  </si>
  <si>
    <t>viz situace : 1</t>
  </si>
  <si>
    <t>55340323R</t>
  </si>
  <si>
    <t>poklop kanalizační litino-betonový; D výrobku 785 mm; únosnost D 400 kN; s odvětráním</t>
  </si>
  <si>
    <t>Odkaz na mn. položky pořadí 28 : 6,00000</t>
  </si>
  <si>
    <t>59223681R</t>
  </si>
  <si>
    <t>trouba železobetonová hrdlová TZH; Di = 1 000,0 mm; l = 2 500 mm</t>
  </si>
  <si>
    <t xml:space="preserve">Viz položka montáže potrubí DN 1000 včetně ztratného, zaokrouhleno na celé kusy : </t>
  </si>
  <si>
    <t>31</t>
  </si>
  <si>
    <t>59224175R</t>
  </si>
  <si>
    <t>prstenec betonový; DN = 625,0 mm; h = 60,0 mm; s = 120,00 mm</t>
  </si>
  <si>
    <t>viz revizní šachta : 1</t>
  </si>
  <si>
    <t>59224176R</t>
  </si>
  <si>
    <t>prstenec betonový; DN = 625,0 mm; h = 80,0 mm; s = 120,00 mm</t>
  </si>
  <si>
    <t>59224177.AR</t>
  </si>
  <si>
    <t>prstenec betonový; DN = 625,0 mm; h = 120,0 mm; s = 120,00 mm</t>
  </si>
  <si>
    <t>viz revizní šachta : 2</t>
  </si>
  <si>
    <t>59224177R</t>
  </si>
  <si>
    <t>prstenec betonový; DN = 625,0 mm; h = 100,0 mm; s = 120,00 mm</t>
  </si>
  <si>
    <t>viz revizní šachta : 5</t>
  </si>
  <si>
    <t>konus šachetní; železobetonový; TBR; d = 1 200,0 mm; DN = 1 000,0 mm; DN 2 = 625 mm; h = 580 mm; počet stupadel 2; ocelové s PE povlakem, kapsové</t>
  </si>
  <si>
    <t>viz revizní šachta : 3</t>
  </si>
  <si>
    <t>592243542R</t>
  </si>
  <si>
    <t>deska zákrytová šachetní železobetonová; TZK; D1 = 1 500 mm; D = 1 800 mm; D vnitřní 625 mm; h = 165 mm</t>
  </si>
  <si>
    <t>59224354R</t>
  </si>
  <si>
    <t>deska zákrytová šachetní železobetonová; TZK; D1 = 1 000 mm; D = 1 240 mm; D vnitřní 625 mm; h = 165 mm</t>
  </si>
  <si>
    <t>59224356.AR</t>
  </si>
  <si>
    <t>skruž železobetonová TBS; DN = 1 000,0 mm; h = 250,0 mm; s = 120,00 mm; beton C 40/50</t>
  </si>
  <si>
    <t>59224366.AR</t>
  </si>
  <si>
    <t>dno šachetní přímé; železobeton; TBZ; DN = 1 000,0 mm; D odtoku do 400 mm; h = 600 mm; t = 150 mm; beton C 40/50</t>
  </si>
  <si>
    <t>DN 300 : 4</t>
  </si>
  <si>
    <t>592243741R</t>
  </si>
  <si>
    <t>dno šachetní přímé; železobeton; TZB; DN = 1 500,0 mm; D odtoku do 1 000 mm; h = 1 585 mm; t = 150 mm; beton C 40/50</t>
  </si>
  <si>
    <t xml:space="preserve">Dna budou provedena atypicky přímo na stavbě !!! : </t>
  </si>
  <si>
    <t>nc02</t>
  </si>
  <si>
    <t>Trubka ocelová 508 mm</t>
  </si>
  <si>
    <t xml:space="preserve">viz podélný profil a technická zpráva (chránička) : </t>
  </si>
  <si>
    <t>Odkaz na mn. položky pořadí 29 : 6,00000</t>
  </si>
  <si>
    <t>nc03</t>
  </si>
  <si>
    <t>Kluzná objímka</t>
  </si>
  <si>
    <t>viz podélný profil a technická zpráva : 7</t>
  </si>
  <si>
    <t>nc04</t>
  </si>
  <si>
    <t>Navrtávací odbočka DN1000/160 s kloubem nast. o +/- 7,5°</t>
  </si>
  <si>
    <t>"KD1" DN 1000 : 4</t>
  </si>
  <si>
    <t>nc97</t>
  </si>
  <si>
    <t>Vyplnění prostoru pod mostem hubenou betonovou směsí</t>
  </si>
  <si>
    <t xml:space="preserve">m3    </t>
  </si>
  <si>
    <t>nc98</t>
  </si>
  <si>
    <t>Napojení potrubí na stávající šachtu</t>
  </si>
  <si>
    <t>kpl</t>
  </si>
  <si>
    <t>Položka obsahuje kompletní práci a materiál pro napojení nového potrubí na stávající šachtu včetně osazení a izolace spoje potrubí s šachtou.</t>
  </si>
  <si>
    <t>nc99</t>
  </si>
  <si>
    <t>Zřízení lapáku splavenin, práce včetně veškerého materiálu, viz lapák splav.</t>
  </si>
  <si>
    <t>kompl</t>
  </si>
  <si>
    <t>Položka obsahuje kompletní železobetonovou část lapače, ocelovou mříž včetně povrchové úpravy pozinkováním a speciálním nátěrem na pozinkovaný materiál, dále zpevnění stávající silniční příkopy kamenem do betonu a napojení lapače splavenin na navrženou stoku potrubí DN 1000.</t>
  </si>
  <si>
    <t>Položka také obsahuje ocelové zábradlí povrchově upravené pozinkováním a speciálním nátěrem na pozinkovaný materiál včetně ukotvení.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</si>
  <si>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</si>
  <si>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</si>
  <si>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</si>
  <si>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na vzdálenost 15 m od hrany výkopu nebo od okraje šachty</t>
  </si>
  <si>
    <t>827.21.A8</t>
  </si>
  <si>
    <t>Profil potrubí DN do 800 mm</t>
  </si>
  <si>
    <t>205 m</t>
  </si>
  <si>
    <t>potrubí z trub betonových</t>
  </si>
  <si>
    <t>objemu do 100 m3    	100 %</t>
  </si>
  <si>
    <t>objemu do 10000 m3                   3 %</t>
  </si>
  <si>
    <t>2101E</t>
  </si>
  <si>
    <t>SO 401 Veřejné osvětlení</t>
  </si>
  <si>
    <t>POL2_9</t>
  </si>
  <si>
    <t>SO401 - Veřejné osvětlení - komplet : 1</t>
  </si>
  <si>
    <t xml:space="preserve">jednotlivé položky viz samostatná příloha Rozpočet SO401 : </t>
  </si>
  <si>
    <t>ON1</t>
  </si>
  <si>
    <t>Vytyčení stávajících podzemních inženýrských sítí, před zahájením zemních prací</t>
  </si>
  <si>
    <t>soubor</t>
  </si>
  <si>
    <t>Dotčené podzemní inženýrské sítě v zájmovém území stavby</t>
  </si>
  <si>
    <t>ON2</t>
  </si>
  <si>
    <t>Dočasná dopravní opatření</t>
  </si>
  <si>
    <t>D + M dočasného dopravního značení, vč. pronájmu po dobu stavby. Zajištění vydání stanovení přechodné i místní úpravy provozu na pozemních komunikaci a vydání rozhodnutí o uzavírce předmětné silnice. 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t>
  </si>
  <si>
    <t>ON3</t>
  </si>
  <si>
    <t>Zkoušky a revize, kontrolní měření kvality prací, zkoušky únosnosti</t>
  </si>
  <si>
    <t>Náklady na provedení veškerých predepsaných zkoušek a revizí použitých materiálu a provedených konstrukcí nebo stavebních prací, doložení zkoušek objednateli. V rozsahu dle platných ČSN a TP a dalších potřebných zkoušek prováděných prostřednictvím akreditovaných zkušeben.</t>
  </si>
  <si>
    <t>ON4</t>
  </si>
  <si>
    <t>Dokumentace skutečného provedení stavby, uvedení do provozu.</t>
  </si>
  <si>
    <t>Náklady na vyhotovení dokumentace skutečného provedení stavby a její předání objednateli. Vyhotovení dokumentace 4 x v listinné a 2 x na CD digitální formě (v 1x v PDF a 1x v otevřeném formátu), zakreslení změn PD, vč. Revizí, prohlášení o schodě, likvidace odpadů apod.</t>
  </si>
  <si>
    <t>Příprava všech dalších podkladů pro projednání a uvedení stavby a jejích dílčích částí do provozu a užívání.</t>
  </si>
  <si>
    <t>ON5</t>
  </si>
  <si>
    <t>Opravy, údržba a průběžné čištění kropení komunik, užívaných v průběhu stavby</t>
  </si>
  <si>
    <t>ON6</t>
  </si>
  <si>
    <t>Ostatní nákldy z obchodních podmínek smlouvy, o dílo</t>
  </si>
  <si>
    <t>Náklady spojené s dodržením podmínek uvedených dokumentech vyhlášené soutěže a dalších především obchodních podmínek smlouvy včetně vyměřených poplatků  (např. zajištění povolení zvláštního užívání komunikací pro realizaci stavby, zajištění kladných závazných stanovisek dotčených orgánů stát.správy k vydání kolaudačního souhlasu, náklady na administraci při zajištění bankovní záruky, pořízení fotodokumentace v průběhu realizace stavby atd.)</t>
  </si>
  <si>
    <t>005111010R</t>
  </si>
  <si>
    <t>Geodetické práce po dobu výstavby</t>
  </si>
  <si>
    <t>Geodetické vytyčení staveniště, vytyčení výškových a polohových bodů stavby, zaměření inženýrských sití  vč. zaměření skutečného provedení stavby se zákresem do katastrální mapy (jednotlivé AZ po 4 x vyhotoveních v tištěné formě  a 2 x v digitální formě na CD).</t>
  </si>
  <si>
    <t>005111015R</t>
  </si>
  <si>
    <t>Geometrický plán na rozdělení pozemků</t>
  </si>
  <si>
    <t>Vyhotovení geometrického plánu pro majetkoprávní vypořádání nově realizovaných zpevněných ploch na základě skutečného provedení stavby –  6 ks GP ověřené úředně oprávněným zeměměřičským inženýrem.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</si>
  <si>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</si>
  <si>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</si>
  <si>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t>
  </si>
  <si>
    <t>ochrany sousedních pozemků a objektů vč.stromů ap., objektů a zařízení pro zajištění organizace a bezpečnosti provozu sídliště vozidel i pěších v průběhu stavby, bezpečnost a ochranu zdraví na staveništi, ap.</t>
  </si>
  <si>
    <t>005121020R</t>
  </si>
  <si>
    <t>Provoz zařízení staveniště</t>
  </si>
  <si>
    <t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t>
  </si>
  <si>
    <t>005121030R</t>
  </si>
  <si>
    <t>Odstranění zařízení staveniště</t>
  </si>
  <si>
    <t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t>
  </si>
  <si>
    <t>0054500R</t>
  </si>
  <si>
    <t>Kompletační, koordinační, ostatní inženýrská činnost</t>
  </si>
  <si>
    <t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</si>
</sst>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0" fontId="19" fillId="0" borderId="0" xfId="0" applyFont="1" applyBorder="1" applyAlignment="1">
      <alignment horizontal="center" vertical="top" shrinkToFit="1"/>
    </xf>
    <xf numFmtId="165" fontId="19" fillId="0" borderId="0" xfId="0" applyNumberFormat="1" applyFont="1" applyBorder="1" applyAlignment="1">
      <alignment vertical="top" shrinkToFit="1"/>
    </xf>
    <xf numFmtId="4" fontId="19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Alignment="1">
      <alignment wrapText="1"/>
    </xf>
    <xf numFmtId="0" fontId="19" fillId="0" borderId="0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vertical="top" wrapText="1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9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41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38</v>
      </c>
    </row>
    <row r="2" spans="1:7" ht="57.75" customHeight="1">
      <c r="A2" s="76" t="s">
        <v>39</v>
      </c>
      <c r="B2" s="76"/>
      <c r="C2" s="76"/>
      <c r="D2" s="76"/>
      <c r="E2" s="76"/>
      <c r="F2" s="76"/>
      <c r="G2" s="76"/>
    </row>
  </sheetData>
  <sheetProtection password="C71F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101"/>
  <sheetViews>
    <sheetView showGridLines="0" tabSelected="1" topLeftCell="B14" zoomScaleNormal="100" zoomScaleSheetLayoutView="75" workbookViewId="0">
      <selection activeCell="A29" sqref="A29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>
      <c r="A9" s="2"/>
      <c r="B9" s="2"/>
      <c r="D9" s="51"/>
      <c r="H9" s="18" t="s">
        <v>34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SUMIF(F81:F97,A16,I81:I97)+SUMIF(F81:F97,"PSU",I81:I97)</f>
        <v>0</v>
      </c>
      <c r="J16" s="85"/>
    </row>
    <row r="17" spans="1:10" ht="23.25" customHeight="1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SUMIF(F81:F97,A17,I81:I97)</f>
        <v>0</v>
      </c>
      <c r="J17" s="85"/>
    </row>
    <row r="18" spans="1:10" ht="23.25" customHeight="1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SUMIF(F81:F97,A18,I81:I97)</f>
        <v>0</v>
      </c>
      <c r="J18" s="85"/>
    </row>
    <row r="19" spans="1:10" ht="23.25" customHeight="1">
      <c r="A19" s="197" t="s">
        <v>128</v>
      </c>
      <c r="B19" s="38" t="s">
        <v>27</v>
      </c>
      <c r="C19" s="62"/>
      <c r="D19" s="63"/>
      <c r="E19" s="83"/>
      <c r="F19" s="84"/>
      <c r="G19" s="83"/>
      <c r="H19" s="84"/>
      <c r="I19" s="83">
        <f>SUMIF(F81:F97,A19,I81:I97)</f>
        <v>0</v>
      </c>
      <c r="J19" s="85"/>
    </row>
    <row r="20" spans="1:10" ht="23.25" customHeight="1">
      <c r="A20" s="197" t="s">
        <v>126</v>
      </c>
      <c r="B20" s="38" t="s">
        <v>28</v>
      </c>
      <c r="C20" s="62"/>
      <c r="D20" s="63"/>
      <c r="E20" s="83"/>
      <c r="F20" s="84"/>
      <c r="G20" s="83"/>
      <c r="H20" s="84"/>
      <c r="I20" s="83">
        <f>SUMIF(F81:F97,A20,I81:I97)</f>
        <v>0</v>
      </c>
      <c r="J20" s="85"/>
    </row>
    <row r="21" spans="1:10" ht="23.25" customHeight="1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/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77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>
      <c r="A39" s="134">
        <v>1</v>
      </c>
      <c r="B39" s="145" t="s">
        <v>45</v>
      </c>
      <c r="C39" s="146"/>
      <c r="D39" s="146"/>
      <c r="E39" s="146"/>
      <c r="F39" s="147">
        <f>'SO 101 101 N Pol'!AE404+'SO 101 101 U  Pol'!AE438+'SO 102 102 N Pol'!AE37+'SO 102 102 U Pol'!AE283+'SO 201 201 N Pol'!AE125+'SO 201 201 U  Pol'!AE130+'SO 301 SO301 Pol'!AE266+'SO 401 401  N Pol'!AE14+'SO 401 401  U Pol'!AE14+'VNON VNON Pol'!AE48</f>
        <v>0</v>
      </c>
      <c r="G39" s="148">
        <f>'SO 101 101 N Pol'!AF404+'SO 101 101 U  Pol'!AF438+'SO 102 102 N Pol'!AF37+'SO 102 102 U Pol'!AF283+'SO 201 201 N Pol'!AF125+'SO 201 201 U  Pol'!AF130+'SO 301 SO301 Pol'!AF266+'SO 401 401  N Pol'!AF14+'SO 401 401  U Pol'!AF14+'VNON VNON Pol'!AF48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>
      <c r="A40" s="134">
        <v>2</v>
      </c>
      <c r="B40" s="152"/>
      <c r="C40" s="153" t="s">
        <v>46</v>
      </c>
      <c r="D40" s="153"/>
      <c r="E40" s="153"/>
      <c r="F40" s="154"/>
      <c r="G40" s="155"/>
      <c r="H40" s="155"/>
      <c r="I40" s="156"/>
      <c r="J40" s="157"/>
    </row>
    <row r="41" spans="1:10" ht="25.5" customHeight="1">
      <c r="A41" s="134">
        <v>2</v>
      </c>
      <c r="B41" s="152" t="s">
        <v>47</v>
      </c>
      <c r="C41" s="153" t="s">
        <v>48</v>
      </c>
      <c r="D41" s="153"/>
      <c r="E41" s="153"/>
      <c r="F41" s="154">
        <f>'SO 101 101 N Pol'!AE404+'SO 101 101 U  Pol'!AE438</f>
        <v>0</v>
      </c>
      <c r="G41" s="155">
        <f>'SO 101 101 N Pol'!AF404+'SO 101 101 U  Pol'!AF438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>
      <c r="A42" s="134">
        <v>3</v>
      </c>
      <c r="B42" s="158" t="s">
        <v>49</v>
      </c>
      <c r="C42" s="146" t="s">
        <v>50</v>
      </c>
      <c r="D42" s="146"/>
      <c r="E42" s="146"/>
      <c r="F42" s="159">
        <f>'SO 101 101 N Pol'!AE404</f>
        <v>0</v>
      </c>
      <c r="G42" s="149">
        <f>'SO 101 101 N Pol'!AF404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>
      <c r="A43" s="134">
        <v>3</v>
      </c>
      <c r="B43" s="158" t="s">
        <v>51</v>
      </c>
      <c r="C43" s="146" t="s">
        <v>52</v>
      </c>
      <c r="D43" s="146"/>
      <c r="E43" s="146"/>
      <c r="F43" s="159">
        <f>'SO 101 101 U  Pol'!AE438</f>
        <v>0</v>
      </c>
      <c r="G43" s="149">
        <f>'SO 101 101 U  Pol'!AF438</f>
        <v>0</v>
      </c>
      <c r="H43" s="149"/>
      <c r="I43" s="150">
        <f>F43+G43+H43</f>
        <v>0</v>
      </c>
      <c r="J43" s="151" t="str">
        <f>IF(CenaCelkemVypocet=0,"",I43/CenaCelkemVypocet*100)</f>
        <v/>
      </c>
    </row>
    <row r="44" spans="1:10" ht="25.5" customHeight="1">
      <c r="A44" s="134">
        <v>2</v>
      </c>
      <c r="B44" s="152" t="s">
        <v>53</v>
      </c>
      <c r="C44" s="153" t="s">
        <v>54</v>
      </c>
      <c r="D44" s="153"/>
      <c r="E44" s="153"/>
      <c r="F44" s="154">
        <f>'SO 102 102 N Pol'!AE37+'SO 102 102 U Pol'!AE283</f>
        <v>0</v>
      </c>
      <c r="G44" s="155">
        <f>'SO 102 102 N Pol'!AF37+'SO 102 102 U Pol'!AF283</f>
        <v>0</v>
      </c>
      <c r="H44" s="155"/>
      <c r="I44" s="156">
        <f>F44+G44+H44</f>
        <v>0</v>
      </c>
      <c r="J44" s="157" t="str">
        <f>IF(CenaCelkemVypocet=0,"",I44/CenaCelkemVypocet*100)</f>
        <v/>
      </c>
    </row>
    <row r="45" spans="1:10" ht="25.5" customHeight="1">
      <c r="A45" s="134">
        <v>3</v>
      </c>
      <c r="B45" s="158" t="s">
        <v>55</v>
      </c>
      <c r="C45" s="146" t="s">
        <v>56</v>
      </c>
      <c r="D45" s="146"/>
      <c r="E45" s="146"/>
      <c r="F45" s="159">
        <f>'SO 102 102 N Pol'!AE37</f>
        <v>0</v>
      </c>
      <c r="G45" s="149">
        <f>'SO 102 102 N Pol'!AF37</f>
        <v>0</v>
      </c>
      <c r="H45" s="149"/>
      <c r="I45" s="150">
        <f>F45+G45+H45</f>
        <v>0</v>
      </c>
      <c r="J45" s="151" t="str">
        <f>IF(CenaCelkemVypocet=0,"",I45/CenaCelkemVypocet*100)</f>
        <v/>
      </c>
    </row>
    <row r="46" spans="1:10" ht="25.5" customHeight="1">
      <c r="A46" s="134">
        <v>3</v>
      </c>
      <c r="B46" s="158" t="s">
        <v>57</v>
      </c>
      <c r="C46" s="146" t="s">
        <v>58</v>
      </c>
      <c r="D46" s="146"/>
      <c r="E46" s="146"/>
      <c r="F46" s="159">
        <f>'SO 102 102 U Pol'!AE283</f>
        <v>0</v>
      </c>
      <c r="G46" s="149">
        <f>'SO 102 102 U Pol'!AF283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>
      <c r="A47" s="134">
        <v>2</v>
      </c>
      <c r="B47" s="152" t="s">
        <v>59</v>
      </c>
      <c r="C47" s="153" t="s">
        <v>60</v>
      </c>
      <c r="D47" s="153"/>
      <c r="E47" s="153"/>
      <c r="F47" s="154">
        <f>'SO 201 201 N Pol'!AE125+'SO 201 201 U  Pol'!AE130</f>
        <v>0</v>
      </c>
      <c r="G47" s="155">
        <f>'SO 201 201 N Pol'!AF125+'SO 201 201 U  Pol'!AF130</f>
        <v>0</v>
      </c>
      <c r="H47" s="155"/>
      <c r="I47" s="156">
        <f>F47+G47+H47</f>
        <v>0</v>
      </c>
      <c r="J47" s="157" t="str">
        <f>IF(CenaCelkemVypocet=0,"",I47/CenaCelkemVypocet*100)</f>
        <v/>
      </c>
    </row>
    <row r="48" spans="1:10" ht="25.5" customHeight="1">
      <c r="A48" s="134">
        <v>3</v>
      </c>
      <c r="B48" s="158" t="s">
        <v>61</v>
      </c>
      <c r="C48" s="146" t="s">
        <v>62</v>
      </c>
      <c r="D48" s="146"/>
      <c r="E48" s="146"/>
      <c r="F48" s="159">
        <f>'SO 201 201 N Pol'!AE125</f>
        <v>0</v>
      </c>
      <c r="G48" s="149">
        <f>'SO 201 201 N Pol'!AF125</f>
        <v>0</v>
      </c>
      <c r="H48" s="149"/>
      <c r="I48" s="150">
        <f>F48+G48+H48</f>
        <v>0</v>
      </c>
      <c r="J48" s="151" t="str">
        <f>IF(CenaCelkemVypocet=0,"",I48/CenaCelkemVypocet*100)</f>
        <v/>
      </c>
    </row>
    <row r="49" spans="1:10" ht="25.5" customHeight="1">
      <c r="A49" s="134">
        <v>3</v>
      </c>
      <c r="B49" s="158" t="s">
        <v>63</v>
      </c>
      <c r="C49" s="146" t="s">
        <v>64</v>
      </c>
      <c r="D49" s="146"/>
      <c r="E49" s="146"/>
      <c r="F49" s="159">
        <f>'SO 201 201 U  Pol'!AE130</f>
        <v>0</v>
      </c>
      <c r="G49" s="149">
        <f>'SO 201 201 U  Pol'!AF130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>
      <c r="A50" s="134">
        <v>2</v>
      </c>
      <c r="B50" s="152" t="s">
        <v>65</v>
      </c>
      <c r="C50" s="153" t="s">
        <v>66</v>
      </c>
      <c r="D50" s="153"/>
      <c r="E50" s="153"/>
      <c r="F50" s="154">
        <f>'SO 301 SO301 Pol'!AE266</f>
        <v>0</v>
      </c>
      <c r="G50" s="155">
        <f>'SO 301 SO301 Pol'!AF266</f>
        <v>0</v>
      </c>
      <c r="H50" s="155"/>
      <c r="I50" s="156">
        <f>F50+G50+H50</f>
        <v>0</v>
      </c>
      <c r="J50" s="157" t="str">
        <f>IF(CenaCelkemVypocet=0,"",I50/CenaCelkemVypocet*100)</f>
        <v/>
      </c>
    </row>
    <row r="51" spans="1:10" ht="25.5" customHeight="1">
      <c r="A51" s="134">
        <v>3</v>
      </c>
      <c r="B51" s="158" t="s">
        <v>67</v>
      </c>
      <c r="C51" s="146" t="s">
        <v>66</v>
      </c>
      <c r="D51" s="146"/>
      <c r="E51" s="146"/>
      <c r="F51" s="159">
        <f>'SO 301 SO301 Pol'!AE266</f>
        <v>0</v>
      </c>
      <c r="G51" s="149">
        <f>'SO 301 SO301 Pol'!AF266</f>
        <v>0</v>
      </c>
      <c r="H51" s="149"/>
      <c r="I51" s="150">
        <f>F51+G51+H51</f>
        <v>0</v>
      </c>
      <c r="J51" s="151" t="str">
        <f>IF(CenaCelkemVypocet=0,"",I51/CenaCelkemVypocet*100)</f>
        <v/>
      </c>
    </row>
    <row r="52" spans="1:10" ht="25.5" customHeight="1">
      <c r="A52" s="134">
        <v>2</v>
      </c>
      <c r="B52" s="152" t="s">
        <v>68</v>
      </c>
      <c r="C52" s="153" t="s">
        <v>69</v>
      </c>
      <c r="D52" s="153"/>
      <c r="E52" s="153"/>
      <c r="F52" s="154">
        <f>'SO 401 401  N Pol'!AE14+'SO 401 401  U Pol'!AE14</f>
        <v>0</v>
      </c>
      <c r="G52" s="155">
        <f>'SO 401 401  N Pol'!AF14+'SO 401 401  U Pol'!AF14</f>
        <v>0</v>
      </c>
      <c r="H52" s="155"/>
      <c r="I52" s="156">
        <f>F52+G52+H52</f>
        <v>0</v>
      </c>
      <c r="J52" s="157" t="str">
        <f>IF(CenaCelkemVypocet=0,"",I52/CenaCelkemVypocet*100)</f>
        <v/>
      </c>
    </row>
    <row r="53" spans="1:10" ht="25.5" customHeight="1">
      <c r="A53" s="134">
        <v>3</v>
      </c>
      <c r="B53" s="158" t="s">
        <v>70</v>
      </c>
      <c r="C53" s="146" t="s">
        <v>71</v>
      </c>
      <c r="D53" s="146"/>
      <c r="E53" s="146"/>
      <c r="F53" s="159">
        <f>'SO 401 401  N Pol'!AE14</f>
        <v>0</v>
      </c>
      <c r="G53" s="149">
        <f>'SO 401 401  N Pol'!AF14</f>
        <v>0</v>
      </c>
      <c r="H53" s="149"/>
      <c r="I53" s="150">
        <f>F53+G53+H53</f>
        <v>0</v>
      </c>
      <c r="J53" s="151" t="str">
        <f>IF(CenaCelkemVypocet=0,"",I53/CenaCelkemVypocet*100)</f>
        <v/>
      </c>
    </row>
    <row r="54" spans="1:10" ht="25.5" customHeight="1">
      <c r="A54" s="134">
        <v>3</v>
      </c>
      <c r="B54" s="158" t="s">
        <v>72</v>
      </c>
      <c r="C54" s="146" t="s">
        <v>73</v>
      </c>
      <c r="D54" s="146"/>
      <c r="E54" s="146"/>
      <c r="F54" s="159">
        <f>'SO 401 401  U Pol'!AE14</f>
        <v>0</v>
      </c>
      <c r="G54" s="149">
        <f>'SO 401 401  U Pol'!AF14</f>
        <v>0</v>
      </c>
      <c r="H54" s="149"/>
      <c r="I54" s="150">
        <f>F54+G54+H54</f>
        <v>0</v>
      </c>
      <c r="J54" s="151" t="str">
        <f>IF(CenaCelkemVypocet=0,"",I54/CenaCelkemVypocet*100)</f>
        <v/>
      </c>
    </row>
    <row r="55" spans="1:10" ht="25.5" customHeight="1">
      <c r="A55" s="134">
        <v>2</v>
      </c>
      <c r="B55" s="152" t="s">
        <v>74</v>
      </c>
      <c r="C55" s="153" t="s">
        <v>75</v>
      </c>
      <c r="D55" s="153"/>
      <c r="E55" s="153"/>
      <c r="F55" s="154">
        <f>'VNON VNON Pol'!AE48</f>
        <v>0</v>
      </c>
      <c r="G55" s="155">
        <f>'VNON VNON Pol'!AF48</f>
        <v>0</v>
      </c>
      <c r="H55" s="155"/>
      <c r="I55" s="156">
        <f>F55+G55+H55</f>
        <v>0</v>
      </c>
      <c r="J55" s="157" t="str">
        <f>IF(CenaCelkemVypocet=0,"",I55/CenaCelkemVypocet*100)</f>
        <v/>
      </c>
    </row>
    <row r="56" spans="1:10" ht="25.5" customHeight="1">
      <c r="A56" s="134">
        <v>3</v>
      </c>
      <c r="B56" s="158" t="s">
        <v>74</v>
      </c>
      <c r="C56" s="146" t="s">
        <v>75</v>
      </c>
      <c r="D56" s="146"/>
      <c r="E56" s="146"/>
      <c r="F56" s="159">
        <f>'VNON VNON Pol'!AE48</f>
        <v>0</v>
      </c>
      <c r="G56" s="149">
        <f>'VNON VNON Pol'!AF48</f>
        <v>0</v>
      </c>
      <c r="H56" s="149"/>
      <c r="I56" s="150">
        <f>F56+G56+H56</f>
        <v>0</v>
      </c>
      <c r="J56" s="151" t="str">
        <f>IF(CenaCelkemVypocet=0,"",I56/CenaCelkemVypocet*100)</f>
        <v/>
      </c>
    </row>
    <row r="57" spans="1:10" ht="25.5" customHeight="1">
      <c r="A57" s="134"/>
      <c r="B57" s="160" t="s">
        <v>76</v>
      </c>
      <c r="C57" s="161"/>
      <c r="D57" s="161"/>
      <c r="E57" s="161"/>
      <c r="F57" s="162">
        <f>SUMIF(A39:A56,"=1",F39:F56)</f>
        <v>0</v>
      </c>
      <c r="G57" s="163">
        <f>SUMIF(A39:A56,"=1",G39:G56)</f>
        <v>0</v>
      </c>
      <c r="H57" s="163">
        <f>SUMIF(A39:A56,"=1",H39:H56)</f>
        <v>0</v>
      </c>
      <c r="I57" s="164">
        <f>SUMIF(A39:A56,"=1",I39:I56)</f>
        <v>0</v>
      </c>
      <c r="J57" s="165">
        <f>SUMIF(A39:A56,"=1",J39:J56)</f>
        <v>0</v>
      </c>
    </row>
    <row r="59" spans="1:10">
      <c r="A59" t="s">
        <v>78</v>
      </c>
      <c r="B59" t="s">
        <v>79</v>
      </c>
    </row>
    <row r="60" spans="1:10">
      <c r="A60" t="s">
        <v>80</v>
      </c>
      <c r="B60" t="s">
        <v>81</v>
      </c>
    </row>
    <row r="61" spans="1:10">
      <c r="A61" t="s">
        <v>82</v>
      </c>
      <c r="B61" t="s">
        <v>83</v>
      </c>
    </row>
    <row r="62" spans="1:10">
      <c r="A62" t="s">
        <v>82</v>
      </c>
      <c r="B62" t="s">
        <v>84</v>
      </c>
    </row>
    <row r="63" spans="1:10">
      <c r="A63" t="s">
        <v>80</v>
      </c>
      <c r="B63" t="s">
        <v>85</v>
      </c>
    </row>
    <row r="64" spans="1:10">
      <c r="A64" t="s">
        <v>82</v>
      </c>
      <c r="B64" t="s">
        <v>86</v>
      </c>
    </row>
    <row r="65" spans="1:10">
      <c r="A65" t="s">
        <v>82</v>
      </c>
      <c r="B65" t="s">
        <v>87</v>
      </c>
    </row>
    <row r="66" spans="1:10">
      <c r="A66" t="s">
        <v>80</v>
      </c>
      <c r="B66" t="s">
        <v>88</v>
      </c>
    </row>
    <row r="67" spans="1:10">
      <c r="A67" t="s">
        <v>82</v>
      </c>
      <c r="B67" t="s">
        <v>89</v>
      </c>
    </row>
    <row r="68" spans="1:10">
      <c r="A68" t="s">
        <v>82</v>
      </c>
      <c r="B68" t="s">
        <v>90</v>
      </c>
    </row>
    <row r="69" spans="1:10">
      <c r="A69" t="s">
        <v>80</v>
      </c>
      <c r="B69" t="s">
        <v>91</v>
      </c>
    </row>
    <row r="70" spans="1:10">
      <c r="A70" t="s">
        <v>82</v>
      </c>
      <c r="B70" t="s">
        <v>92</v>
      </c>
    </row>
    <row r="71" spans="1:10">
      <c r="A71" t="s">
        <v>80</v>
      </c>
      <c r="B71" t="s">
        <v>93</v>
      </c>
    </row>
    <row r="72" spans="1:10">
      <c r="A72" t="s">
        <v>82</v>
      </c>
      <c r="B72" t="s">
        <v>94</v>
      </c>
    </row>
    <row r="73" spans="1:10">
      <c r="A73" t="s">
        <v>82</v>
      </c>
      <c r="B73" t="s">
        <v>95</v>
      </c>
    </row>
    <row r="74" spans="1:10">
      <c r="A74" t="s">
        <v>80</v>
      </c>
      <c r="B74" t="s">
        <v>96</v>
      </c>
    </row>
    <row r="75" spans="1:10">
      <c r="A75" t="s">
        <v>82</v>
      </c>
      <c r="B75" t="s">
        <v>97</v>
      </c>
    </row>
    <row r="78" spans="1:10" ht="15.75">
      <c r="B78" s="176" t="s">
        <v>98</v>
      </c>
    </row>
    <row r="80" spans="1:10" ht="25.5" customHeight="1">
      <c r="A80" s="178"/>
      <c r="B80" s="181" t="s">
        <v>17</v>
      </c>
      <c r="C80" s="181" t="s">
        <v>5</v>
      </c>
      <c r="D80" s="182"/>
      <c r="E80" s="182"/>
      <c r="F80" s="183" t="s">
        <v>99</v>
      </c>
      <c r="G80" s="183"/>
      <c r="H80" s="183"/>
      <c r="I80" s="183" t="s">
        <v>29</v>
      </c>
      <c r="J80" s="183" t="s">
        <v>0</v>
      </c>
    </row>
    <row r="81" spans="1:10" ht="36.75" customHeight="1">
      <c r="A81" s="179"/>
      <c r="B81" s="184" t="s">
        <v>100</v>
      </c>
      <c r="C81" s="185" t="s">
        <v>101</v>
      </c>
      <c r="D81" s="186"/>
      <c r="E81" s="186"/>
      <c r="F81" s="193" t="s">
        <v>24</v>
      </c>
      <c r="G81" s="194"/>
      <c r="H81" s="194"/>
      <c r="I81" s="194">
        <f>'SO 101 101 N Pol'!G8+'SO 101 101 U  Pol'!G8+'SO 102 102 N Pol'!G8+'SO 102 102 U Pol'!G8+'SO 201 201 N Pol'!G8+'SO 201 201 U  Pol'!G8+'SO 301 SO301 Pol'!G8</f>
        <v>0</v>
      </c>
      <c r="J81" s="190" t="str">
        <f>IF(I98=0,"",I81/I98*100)</f>
        <v/>
      </c>
    </row>
    <row r="82" spans="1:10" ht="36.75" customHeight="1">
      <c r="A82" s="179"/>
      <c r="B82" s="184" t="s">
        <v>102</v>
      </c>
      <c r="C82" s="185" t="s">
        <v>103</v>
      </c>
      <c r="D82" s="186"/>
      <c r="E82" s="186"/>
      <c r="F82" s="193" t="s">
        <v>24</v>
      </c>
      <c r="G82" s="194"/>
      <c r="H82" s="194"/>
      <c r="I82" s="194">
        <f>'SO 102 102 N Pol'!G14+'SO 201 201 N Pol'!G57+'SO 201 201 U  Pol'!G57</f>
        <v>0</v>
      </c>
      <c r="J82" s="190" t="str">
        <f>IF(I98=0,"",I82/I98*100)</f>
        <v/>
      </c>
    </row>
    <row r="83" spans="1:10" ht="36.75" customHeight="1">
      <c r="A83" s="179"/>
      <c r="B83" s="184" t="s">
        <v>104</v>
      </c>
      <c r="C83" s="185" t="s">
        <v>105</v>
      </c>
      <c r="D83" s="186"/>
      <c r="E83" s="186"/>
      <c r="F83" s="193" t="s">
        <v>24</v>
      </c>
      <c r="G83" s="194"/>
      <c r="H83" s="194"/>
      <c r="I83" s="194">
        <f>'SO 101 101 N Pol'!G148+'SO 101 101 U  Pol'!G148+'SO 102 102 U Pol'!G93</f>
        <v>0</v>
      </c>
      <c r="J83" s="190" t="str">
        <f>IF(I98=0,"",I83/I98*100)</f>
        <v/>
      </c>
    </row>
    <row r="84" spans="1:10" ht="36.75" customHeight="1">
      <c r="A84" s="179"/>
      <c r="B84" s="184" t="s">
        <v>106</v>
      </c>
      <c r="C84" s="185" t="s">
        <v>107</v>
      </c>
      <c r="D84" s="186"/>
      <c r="E84" s="186"/>
      <c r="F84" s="193" t="s">
        <v>24</v>
      </c>
      <c r="G84" s="194"/>
      <c r="H84" s="194"/>
      <c r="I84" s="194">
        <f>'SO 201 201 N Pol'!G76+'SO 201 201 U  Pol'!G81</f>
        <v>0</v>
      </c>
      <c r="J84" s="190" t="str">
        <f>IF(I98=0,"",I84/I98*100)</f>
        <v/>
      </c>
    </row>
    <row r="85" spans="1:10" ht="36.75" customHeight="1">
      <c r="A85" s="179"/>
      <c r="B85" s="184" t="s">
        <v>108</v>
      </c>
      <c r="C85" s="185" t="s">
        <v>109</v>
      </c>
      <c r="D85" s="186"/>
      <c r="E85" s="186"/>
      <c r="F85" s="193" t="s">
        <v>24</v>
      </c>
      <c r="G85" s="194"/>
      <c r="H85" s="194"/>
      <c r="I85" s="194">
        <f>'SO 301 SO301 Pol'!G115</f>
        <v>0</v>
      </c>
      <c r="J85" s="190" t="str">
        <f>IF(I98=0,"",I85/I98*100)</f>
        <v/>
      </c>
    </row>
    <row r="86" spans="1:10" ht="36.75" customHeight="1">
      <c r="A86" s="179"/>
      <c r="B86" s="184" t="s">
        <v>110</v>
      </c>
      <c r="C86" s="185" t="s">
        <v>111</v>
      </c>
      <c r="D86" s="186"/>
      <c r="E86" s="186"/>
      <c r="F86" s="193" t="s">
        <v>24</v>
      </c>
      <c r="G86" s="194"/>
      <c r="H86" s="194"/>
      <c r="I86" s="194">
        <f>'SO 101 101 N Pol'!G204+'SO 101 101 U  Pol'!G204+'SO 102 102 U Pol'!G136</f>
        <v>0</v>
      </c>
      <c r="J86" s="190" t="str">
        <f>IF(I98=0,"",I86/I98*100)</f>
        <v/>
      </c>
    </row>
    <row r="87" spans="1:10" ht="36.75" customHeight="1">
      <c r="A87" s="179"/>
      <c r="B87" s="184" t="s">
        <v>112</v>
      </c>
      <c r="C87" s="185" t="s">
        <v>113</v>
      </c>
      <c r="D87" s="186"/>
      <c r="E87" s="186"/>
      <c r="F87" s="193" t="s">
        <v>24</v>
      </c>
      <c r="G87" s="194"/>
      <c r="H87" s="194"/>
      <c r="I87" s="194">
        <f>'SO 101 101 N Pol'!G261+'SO 101 101 U  Pol'!G289+'SO 102 102 U Pol'!G169+'SO 301 SO301 Pol'!G137</f>
        <v>0</v>
      </c>
      <c r="J87" s="190" t="str">
        <f>IF(I98=0,"",I87/I98*100)</f>
        <v/>
      </c>
    </row>
    <row r="88" spans="1:10" ht="36.75" customHeight="1">
      <c r="A88" s="179"/>
      <c r="B88" s="184" t="s">
        <v>114</v>
      </c>
      <c r="C88" s="185" t="s">
        <v>115</v>
      </c>
      <c r="D88" s="186"/>
      <c r="E88" s="186"/>
      <c r="F88" s="193" t="s">
        <v>24</v>
      </c>
      <c r="G88" s="194"/>
      <c r="H88" s="194"/>
      <c r="I88" s="194">
        <f>'SO 301 SO301 Pol'!G248</f>
        <v>0</v>
      </c>
      <c r="J88" s="190" t="str">
        <f>IF(I98=0,"",I88/I98*100)</f>
        <v/>
      </c>
    </row>
    <row r="89" spans="1:10" ht="36.75" customHeight="1">
      <c r="A89" s="179"/>
      <c r="B89" s="184" t="s">
        <v>116</v>
      </c>
      <c r="C89" s="185" t="s">
        <v>117</v>
      </c>
      <c r="D89" s="186"/>
      <c r="E89" s="186"/>
      <c r="F89" s="193" t="s">
        <v>24</v>
      </c>
      <c r="G89" s="194"/>
      <c r="H89" s="194"/>
      <c r="I89" s="194">
        <f>'SO 101 101 N Pol'!G322+'SO 101 101 U  Pol'!G312+'SO 102 102 U Pol'!G184</f>
        <v>0</v>
      </c>
      <c r="J89" s="190" t="str">
        <f>IF(I98=0,"",I89/I98*100)</f>
        <v/>
      </c>
    </row>
    <row r="90" spans="1:10" ht="36.75" customHeight="1">
      <c r="A90" s="179"/>
      <c r="B90" s="184" t="s">
        <v>118</v>
      </c>
      <c r="C90" s="185" t="s">
        <v>119</v>
      </c>
      <c r="D90" s="186"/>
      <c r="E90" s="186"/>
      <c r="F90" s="193" t="s">
        <v>24</v>
      </c>
      <c r="G90" s="194"/>
      <c r="H90" s="194"/>
      <c r="I90" s="194">
        <f>'SO 102 102 N Pol'!G21</f>
        <v>0</v>
      </c>
      <c r="J90" s="190" t="str">
        <f>IF(I98=0,"",I90/I98*100)</f>
        <v/>
      </c>
    </row>
    <row r="91" spans="1:10" ht="36.75" customHeight="1">
      <c r="A91" s="179"/>
      <c r="B91" s="184" t="s">
        <v>120</v>
      </c>
      <c r="C91" s="185" t="s">
        <v>121</v>
      </c>
      <c r="D91" s="186"/>
      <c r="E91" s="186"/>
      <c r="F91" s="193" t="s">
        <v>24</v>
      </c>
      <c r="G91" s="194"/>
      <c r="H91" s="194"/>
      <c r="I91" s="194">
        <f>'SO 101 101 N Pol'!G376+'SO 101 101 U  Pol'!G402</f>
        <v>0</v>
      </c>
      <c r="J91" s="190" t="str">
        <f>IF(I98=0,"",I91/I98*100)</f>
        <v/>
      </c>
    </row>
    <row r="92" spans="1:10" ht="36.75" customHeight="1">
      <c r="A92" s="179"/>
      <c r="B92" s="184" t="s">
        <v>122</v>
      </c>
      <c r="C92" s="185" t="s">
        <v>123</v>
      </c>
      <c r="D92" s="186"/>
      <c r="E92" s="186"/>
      <c r="F92" s="193" t="s">
        <v>24</v>
      </c>
      <c r="G92" s="194"/>
      <c r="H92" s="194"/>
      <c r="I92" s="194">
        <f>'SO 101 101 N Pol'!G383+'SO 101 101 U  Pol'!G425+'SO 102 102 U Pol'!G270+'SO 201 201 N Pol'!G120+'SO 201 201 U  Pol'!G125+'SO 301 SO301 Pol'!G260</f>
        <v>0</v>
      </c>
      <c r="J92" s="190" t="str">
        <f>IF(I98=0,"",I92/I98*100)</f>
        <v/>
      </c>
    </row>
    <row r="93" spans="1:10" ht="36.75" customHeight="1">
      <c r="A93" s="179"/>
      <c r="B93" s="184" t="s">
        <v>124</v>
      </c>
      <c r="C93" s="185" t="s">
        <v>125</v>
      </c>
      <c r="D93" s="186"/>
      <c r="E93" s="186"/>
      <c r="F93" s="193" t="s">
        <v>25</v>
      </c>
      <c r="G93" s="194"/>
      <c r="H93" s="194"/>
      <c r="I93" s="194">
        <f>'SO 101 101 N Pol'!G387</f>
        <v>0</v>
      </c>
      <c r="J93" s="190" t="str">
        <f>IF(I98=0,"",I93/I98*100)</f>
        <v/>
      </c>
    </row>
    <row r="94" spans="1:10" ht="36.75" customHeight="1">
      <c r="A94" s="179"/>
      <c r="B94" s="184" t="s">
        <v>126</v>
      </c>
      <c r="C94" s="185" t="s">
        <v>127</v>
      </c>
      <c r="D94" s="186"/>
      <c r="E94" s="186"/>
      <c r="F94" s="193" t="s">
        <v>25</v>
      </c>
      <c r="G94" s="194"/>
      <c r="H94" s="194"/>
      <c r="I94" s="194">
        <f>'VNON VNON Pol'!G8</f>
        <v>0</v>
      </c>
      <c r="J94" s="190" t="str">
        <f>IF(I98=0,"",I94/I98*100)</f>
        <v/>
      </c>
    </row>
    <row r="95" spans="1:10" ht="36.75" customHeight="1">
      <c r="A95" s="179"/>
      <c r="B95" s="184" t="s">
        <v>128</v>
      </c>
      <c r="C95" s="185" t="s">
        <v>27</v>
      </c>
      <c r="D95" s="186"/>
      <c r="E95" s="186"/>
      <c r="F95" s="193" t="s">
        <v>25</v>
      </c>
      <c r="G95" s="194"/>
      <c r="H95" s="194"/>
      <c r="I95" s="194">
        <f>'VNON VNON Pol'!G27</f>
        <v>0</v>
      </c>
      <c r="J95" s="190" t="str">
        <f>IF(I98=0,"",I95/I98*100)</f>
        <v/>
      </c>
    </row>
    <row r="96" spans="1:10" ht="36.75" customHeight="1">
      <c r="A96" s="179"/>
      <c r="B96" s="184" t="s">
        <v>129</v>
      </c>
      <c r="C96" s="185" t="s">
        <v>130</v>
      </c>
      <c r="D96" s="186"/>
      <c r="E96" s="186"/>
      <c r="F96" s="193" t="s">
        <v>26</v>
      </c>
      <c r="G96" s="194"/>
      <c r="H96" s="194"/>
      <c r="I96" s="194">
        <f>'SO 401 401  N Pol'!G8+'SO 401 401  U Pol'!G8</f>
        <v>0</v>
      </c>
      <c r="J96" s="190" t="str">
        <f>IF(I98=0,"",I96/I98*100)</f>
        <v/>
      </c>
    </row>
    <row r="97" spans="1:10" ht="36.75" customHeight="1">
      <c r="A97" s="179"/>
      <c r="B97" s="184" t="s">
        <v>131</v>
      </c>
      <c r="C97" s="185" t="s">
        <v>132</v>
      </c>
      <c r="D97" s="186"/>
      <c r="E97" s="186"/>
      <c r="F97" s="193" t="s">
        <v>133</v>
      </c>
      <c r="G97" s="194"/>
      <c r="H97" s="194"/>
      <c r="I97" s="194">
        <f>'SO 101 101 N Pol'!G395+'SO 101 101 U  Pol'!G429+'SO 102 102 U Pol'!G274</f>
        <v>0</v>
      </c>
      <c r="J97" s="190" t="str">
        <f>IF(I98=0,"",I97/I98*100)</f>
        <v/>
      </c>
    </row>
    <row r="98" spans="1:10" ht="25.5" customHeight="1">
      <c r="A98" s="180"/>
      <c r="B98" s="187" t="s">
        <v>1</v>
      </c>
      <c r="C98" s="188"/>
      <c r="D98" s="189"/>
      <c r="E98" s="189"/>
      <c r="F98" s="195"/>
      <c r="G98" s="196"/>
      <c r="H98" s="196"/>
      <c r="I98" s="196">
        <f>SUM(I81:I97)</f>
        <v>0</v>
      </c>
      <c r="J98" s="191">
        <f>SUM(J81:J97)</f>
        <v>0</v>
      </c>
    </row>
    <row r="99" spans="1:10">
      <c r="F99" s="133"/>
      <c r="G99" s="133"/>
      <c r="H99" s="133"/>
      <c r="I99" s="133"/>
      <c r="J99" s="192"/>
    </row>
    <row r="100" spans="1:10">
      <c r="F100" s="133"/>
      <c r="G100" s="133"/>
      <c r="H100" s="133"/>
      <c r="I100" s="133"/>
      <c r="J100" s="192"/>
    </row>
    <row r="101" spans="1:10">
      <c r="F101" s="133"/>
      <c r="G101" s="133"/>
      <c r="H101" s="133"/>
      <c r="I101" s="133"/>
      <c r="J101" s="192"/>
    </row>
  </sheetData>
  <sheetProtection password="C71F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C97:E97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54:E54"/>
    <mergeCell ref="C55:E55"/>
    <mergeCell ref="C56:E56"/>
    <mergeCell ref="B57:E57"/>
    <mergeCell ref="C81:E81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>
      <c r="A4" s="50" t="s">
        <v>9</v>
      </c>
      <c r="B4" s="49"/>
      <c r="C4" s="109"/>
      <c r="D4" s="109"/>
      <c r="E4" s="109"/>
      <c r="F4" s="109"/>
      <c r="G4" s="110"/>
    </row>
    <row r="5" spans="1:7">
      <c r="B5" s="4"/>
      <c r="C5" s="5"/>
      <c r="D5" s="6"/>
    </row>
  </sheetData>
  <sheetProtection password="C71F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49</v>
      </c>
      <c r="C4" s="205" t="s">
        <v>50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SUMIF(AG9:AG147,"&lt;&gt;NOR",G9:G147)</f>
        <v>0</v>
      </c>
      <c r="H8" s="235"/>
      <c r="I8" s="235">
        <f>SUM(I9:I147)</f>
        <v>0</v>
      </c>
      <c r="J8" s="235"/>
      <c r="K8" s="235">
        <f>SUM(K9:K147)</f>
        <v>0</v>
      </c>
      <c r="L8" s="235"/>
      <c r="M8" s="235">
        <f>SUM(M9:M147)</f>
        <v>0</v>
      </c>
      <c r="N8" s="234"/>
      <c r="O8" s="234">
        <f>SUM(O9:O147)</f>
        <v>1.22</v>
      </c>
      <c r="P8" s="234"/>
      <c r="Q8" s="234">
        <f>SUM(Q9:Q147)</f>
        <v>86.88000000000001</v>
      </c>
      <c r="R8" s="235"/>
      <c r="S8" s="235"/>
      <c r="T8" s="236"/>
      <c r="U8" s="230"/>
      <c r="V8" s="230">
        <f>SUM(V9:V147)</f>
        <v>264.17999999999995</v>
      </c>
      <c r="W8" s="230"/>
      <c r="X8" s="230"/>
      <c r="Y8" s="230"/>
      <c r="AG8" t="s">
        <v>163</v>
      </c>
    </row>
    <row r="9" spans="1:60" ht="22.5" outlineLevel="1">
      <c r="A9" s="238">
        <v>1</v>
      </c>
      <c r="B9" s="239" t="s">
        <v>164</v>
      </c>
      <c r="C9" s="252" t="s">
        <v>165</v>
      </c>
      <c r="D9" s="240" t="s">
        <v>166</v>
      </c>
      <c r="E9" s="241">
        <v>18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0.22500000000000001</v>
      </c>
      <c r="Q9" s="241">
        <f>ROUND(E9*P9,2)</f>
        <v>4.05</v>
      </c>
      <c r="R9" s="243" t="s">
        <v>167</v>
      </c>
      <c r="S9" s="243" t="s">
        <v>168</v>
      </c>
      <c r="T9" s="244" t="s">
        <v>169</v>
      </c>
      <c r="U9" s="224">
        <v>0.14199999999999999</v>
      </c>
      <c r="V9" s="224">
        <f>ROUND(E9*U9,2)</f>
        <v>2.56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172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3" t="s">
        <v>173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4" t="s">
        <v>175</v>
      </c>
      <c r="D11" s="225"/>
      <c r="E11" s="226">
        <v>6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177</v>
      </c>
      <c r="D12" s="225"/>
      <c r="E12" s="226">
        <v>12</v>
      </c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>
      <c r="A13" s="221"/>
      <c r="B13" s="222"/>
      <c r="C13" s="254" t="s">
        <v>178</v>
      </c>
      <c r="D13" s="225"/>
      <c r="E13" s="226"/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176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>
      <c r="A14" s="221"/>
      <c r="B14" s="222"/>
      <c r="C14" s="255"/>
      <c r="D14" s="246"/>
      <c r="E14" s="246"/>
      <c r="F14" s="246"/>
      <c r="G14" s="246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179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2.5" outlineLevel="1">
      <c r="A15" s="238">
        <v>2</v>
      </c>
      <c r="B15" s="239" t="s">
        <v>180</v>
      </c>
      <c r="C15" s="252" t="s">
        <v>181</v>
      </c>
      <c r="D15" s="240" t="s">
        <v>166</v>
      </c>
      <c r="E15" s="241">
        <v>71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0.33</v>
      </c>
      <c r="Q15" s="241">
        <f>ROUND(E15*P15,2)</f>
        <v>23.43</v>
      </c>
      <c r="R15" s="243" t="s">
        <v>167</v>
      </c>
      <c r="S15" s="243" t="s">
        <v>168</v>
      </c>
      <c r="T15" s="244" t="s">
        <v>169</v>
      </c>
      <c r="U15" s="224">
        <v>0.3135</v>
      </c>
      <c r="V15" s="224">
        <f>ROUND(E15*U15,2)</f>
        <v>22.26</v>
      </c>
      <c r="W15" s="224"/>
      <c r="X15" s="224" t="s">
        <v>170</v>
      </c>
      <c r="Y15" s="224" t="s">
        <v>171</v>
      </c>
      <c r="Z15" s="213"/>
      <c r="AA15" s="213"/>
      <c r="AB15" s="213"/>
      <c r="AC15" s="213"/>
      <c r="AD15" s="213"/>
      <c r="AE15" s="213"/>
      <c r="AF15" s="213"/>
      <c r="AG15" s="213" t="s">
        <v>172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>
      <c r="A16" s="221"/>
      <c r="B16" s="222"/>
      <c r="C16" s="254" t="s">
        <v>182</v>
      </c>
      <c r="D16" s="225"/>
      <c r="E16" s="226"/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176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3">
      <c r="A17" s="221"/>
      <c r="B17" s="222"/>
      <c r="C17" s="254" t="s">
        <v>183</v>
      </c>
      <c r="D17" s="225"/>
      <c r="E17" s="226">
        <v>18</v>
      </c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176</v>
      </c>
      <c r="AH17" s="213">
        <v>5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>
      <c r="A18" s="221"/>
      <c r="B18" s="222"/>
      <c r="C18" s="254" t="s">
        <v>184</v>
      </c>
      <c r="D18" s="225"/>
      <c r="E18" s="226">
        <v>47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176</v>
      </c>
      <c r="AH18" s="213">
        <v>5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>
      <c r="A19" s="221"/>
      <c r="B19" s="222"/>
      <c r="C19" s="254" t="s">
        <v>185</v>
      </c>
      <c r="D19" s="225"/>
      <c r="E19" s="226">
        <v>6</v>
      </c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176</v>
      </c>
      <c r="AH19" s="213">
        <v>5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>
      <c r="A20" s="221"/>
      <c r="B20" s="222"/>
      <c r="C20" s="255"/>
      <c r="D20" s="246"/>
      <c r="E20" s="246"/>
      <c r="F20" s="246"/>
      <c r="G20" s="246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179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2.5" outlineLevel="1">
      <c r="A21" s="238">
        <v>3</v>
      </c>
      <c r="B21" s="239" t="s">
        <v>186</v>
      </c>
      <c r="C21" s="252" t="s">
        <v>187</v>
      </c>
      <c r="D21" s="240" t="s">
        <v>166</v>
      </c>
      <c r="E21" s="241">
        <v>101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0.33</v>
      </c>
      <c r="Q21" s="241">
        <f>ROUND(E21*P21,2)</f>
        <v>33.33</v>
      </c>
      <c r="R21" s="243" t="s">
        <v>167</v>
      </c>
      <c r="S21" s="243" t="s">
        <v>168</v>
      </c>
      <c r="T21" s="244" t="s">
        <v>169</v>
      </c>
      <c r="U21" s="224">
        <v>0.52649999999999997</v>
      </c>
      <c r="V21" s="224">
        <f>ROUND(E21*U21,2)</f>
        <v>53.18</v>
      </c>
      <c r="W21" s="224"/>
      <c r="X21" s="224" t="s">
        <v>170</v>
      </c>
      <c r="Y21" s="224" t="s">
        <v>171</v>
      </c>
      <c r="Z21" s="213"/>
      <c r="AA21" s="213"/>
      <c r="AB21" s="213"/>
      <c r="AC21" s="213"/>
      <c r="AD21" s="213"/>
      <c r="AE21" s="213"/>
      <c r="AF21" s="213"/>
      <c r="AG21" s="213" t="s">
        <v>172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>
      <c r="A22" s="221"/>
      <c r="B22" s="222"/>
      <c r="C22" s="254" t="s">
        <v>188</v>
      </c>
      <c r="D22" s="225"/>
      <c r="E22" s="226">
        <v>30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176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>
      <c r="A23" s="221"/>
      <c r="B23" s="222"/>
      <c r="C23" s="254" t="s">
        <v>178</v>
      </c>
      <c r="D23" s="225"/>
      <c r="E23" s="226"/>
      <c r="F23" s="224"/>
      <c r="G23" s="224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176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>
      <c r="A24" s="221"/>
      <c r="B24" s="222"/>
      <c r="C24" s="254" t="s">
        <v>182</v>
      </c>
      <c r="D24" s="225"/>
      <c r="E24" s="226"/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176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>
      <c r="A25" s="221"/>
      <c r="B25" s="222"/>
      <c r="C25" s="254" t="s">
        <v>183</v>
      </c>
      <c r="D25" s="225"/>
      <c r="E25" s="226">
        <v>18</v>
      </c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176</v>
      </c>
      <c r="AH25" s="213">
        <v>5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>
      <c r="A26" s="221"/>
      <c r="B26" s="222"/>
      <c r="C26" s="254" t="s">
        <v>184</v>
      </c>
      <c r="D26" s="225"/>
      <c r="E26" s="226">
        <v>47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176</v>
      </c>
      <c r="AH26" s="213">
        <v>5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>
      <c r="A27" s="221"/>
      <c r="B27" s="222"/>
      <c r="C27" s="254" t="s">
        <v>185</v>
      </c>
      <c r="D27" s="225"/>
      <c r="E27" s="226">
        <v>6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176</v>
      </c>
      <c r="AH27" s="213">
        <v>5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>
      <c r="A28" s="221"/>
      <c r="B28" s="222"/>
      <c r="C28" s="255"/>
      <c r="D28" s="246"/>
      <c r="E28" s="246"/>
      <c r="F28" s="246"/>
      <c r="G28" s="246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2.5" outlineLevel="1">
      <c r="A29" s="238">
        <v>4</v>
      </c>
      <c r="B29" s="239" t="s">
        <v>189</v>
      </c>
      <c r="C29" s="252" t="s">
        <v>190</v>
      </c>
      <c r="D29" s="240" t="s">
        <v>166</v>
      </c>
      <c r="E29" s="241">
        <v>47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0.33</v>
      </c>
      <c r="Q29" s="241">
        <f>ROUND(E29*P29,2)</f>
        <v>15.51</v>
      </c>
      <c r="R29" s="243" t="s">
        <v>167</v>
      </c>
      <c r="S29" s="243" t="s">
        <v>168</v>
      </c>
      <c r="T29" s="244" t="s">
        <v>169</v>
      </c>
      <c r="U29" s="224">
        <v>0.625</v>
      </c>
      <c r="V29" s="224">
        <f>ROUND(E29*U29,2)</f>
        <v>29.38</v>
      </c>
      <c r="W29" s="224"/>
      <c r="X29" s="224" t="s">
        <v>170</v>
      </c>
      <c r="Y29" s="224" t="s">
        <v>171</v>
      </c>
      <c r="Z29" s="213"/>
      <c r="AA29" s="213"/>
      <c r="AB29" s="213"/>
      <c r="AC29" s="213"/>
      <c r="AD29" s="213"/>
      <c r="AE29" s="213"/>
      <c r="AF29" s="213"/>
      <c r="AG29" s="213" t="s">
        <v>172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2">
      <c r="A30" s="221"/>
      <c r="B30" s="222"/>
      <c r="C30" s="254" t="s">
        <v>191</v>
      </c>
      <c r="D30" s="225"/>
      <c r="E30" s="226">
        <v>47</v>
      </c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176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>
      <c r="A31" s="221"/>
      <c r="B31" s="222"/>
      <c r="C31" s="254" t="s">
        <v>178</v>
      </c>
      <c r="D31" s="225"/>
      <c r="E31" s="226"/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176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>
      <c r="A32" s="221"/>
      <c r="B32" s="222"/>
      <c r="C32" s="255"/>
      <c r="D32" s="246"/>
      <c r="E32" s="246"/>
      <c r="F32" s="246"/>
      <c r="G32" s="246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179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2.5" outlineLevel="1">
      <c r="A33" s="238">
        <v>5</v>
      </c>
      <c r="B33" s="239" t="s">
        <v>192</v>
      </c>
      <c r="C33" s="252" t="s">
        <v>193</v>
      </c>
      <c r="D33" s="240" t="s">
        <v>166</v>
      </c>
      <c r="E33" s="241">
        <v>6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0.36</v>
      </c>
      <c r="Q33" s="241">
        <f>ROUND(E33*P33,2)</f>
        <v>2.16</v>
      </c>
      <c r="R33" s="243" t="s">
        <v>167</v>
      </c>
      <c r="S33" s="243" t="s">
        <v>168</v>
      </c>
      <c r="T33" s="244" t="s">
        <v>169</v>
      </c>
      <c r="U33" s="224">
        <v>1.2270000000000001</v>
      </c>
      <c r="V33" s="224">
        <f>ROUND(E33*U33,2)</f>
        <v>7.36</v>
      </c>
      <c r="W33" s="224"/>
      <c r="X33" s="224" t="s">
        <v>170</v>
      </c>
      <c r="Y33" s="224" t="s">
        <v>171</v>
      </c>
      <c r="Z33" s="213"/>
      <c r="AA33" s="213"/>
      <c r="AB33" s="213"/>
      <c r="AC33" s="213"/>
      <c r="AD33" s="213"/>
      <c r="AE33" s="213"/>
      <c r="AF33" s="213"/>
      <c r="AG33" s="213" t="s">
        <v>172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>
      <c r="A34" s="221"/>
      <c r="B34" s="222"/>
      <c r="C34" s="254" t="s">
        <v>194</v>
      </c>
      <c r="D34" s="225"/>
      <c r="E34" s="226">
        <v>6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176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>
      <c r="A35" s="221"/>
      <c r="B35" s="222"/>
      <c r="C35" s="254" t="s">
        <v>178</v>
      </c>
      <c r="D35" s="225"/>
      <c r="E35" s="226"/>
      <c r="F35" s="224"/>
      <c r="G35" s="224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176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>
      <c r="A36" s="221"/>
      <c r="B36" s="222"/>
      <c r="C36" s="255"/>
      <c r="D36" s="246"/>
      <c r="E36" s="246"/>
      <c r="F36" s="246"/>
      <c r="G36" s="246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179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2.5" outlineLevel="1">
      <c r="A37" s="238">
        <v>6</v>
      </c>
      <c r="B37" s="239" t="s">
        <v>195</v>
      </c>
      <c r="C37" s="252" t="s">
        <v>196</v>
      </c>
      <c r="D37" s="240" t="s">
        <v>166</v>
      </c>
      <c r="E37" s="241">
        <v>15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0.11</v>
      </c>
      <c r="Q37" s="241">
        <f>ROUND(E37*P37,2)</f>
        <v>1.65</v>
      </c>
      <c r="R37" s="243" t="s">
        <v>167</v>
      </c>
      <c r="S37" s="243" t="s">
        <v>168</v>
      </c>
      <c r="T37" s="244" t="s">
        <v>169</v>
      </c>
      <c r="U37" s="224">
        <v>0.08</v>
      </c>
      <c r="V37" s="224">
        <f>ROUND(E37*U37,2)</f>
        <v>1.2</v>
      </c>
      <c r="W37" s="224"/>
      <c r="X37" s="224" t="s">
        <v>170</v>
      </c>
      <c r="Y37" s="224" t="s">
        <v>171</v>
      </c>
      <c r="Z37" s="213"/>
      <c r="AA37" s="213"/>
      <c r="AB37" s="213"/>
      <c r="AC37" s="213"/>
      <c r="AD37" s="213"/>
      <c r="AE37" s="213"/>
      <c r="AF37" s="213"/>
      <c r="AG37" s="213" t="s">
        <v>172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22.5" outlineLevel="2">
      <c r="A38" s="221"/>
      <c r="B38" s="222"/>
      <c r="C38" s="253" t="s">
        <v>197</v>
      </c>
      <c r="D38" s="245"/>
      <c r="E38" s="245"/>
      <c r="F38" s="245"/>
      <c r="G38" s="245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174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7" t="str">
        <f>C38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38" s="213"/>
      <c r="BC38" s="213"/>
      <c r="BD38" s="213"/>
      <c r="BE38" s="213"/>
      <c r="BF38" s="213"/>
      <c r="BG38" s="213"/>
      <c r="BH38" s="213"/>
    </row>
    <row r="39" spans="1:60" outlineLevel="2">
      <c r="A39" s="221"/>
      <c r="B39" s="222"/>
      <c r="C39" s="254" t="s">
        <v>198</v>
      </c>
      <c r="D39" s="225"/>
      <c r="E39" s="226">
        <v>15</v>
      </c>
      <c r="F39" s="224"/>
      <c r="G39" s="22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176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>
      <c r="A40" s="221"/>
      <c r="B40" s="222"/>
      <c r="C40" s="254" t="s">
        <v>178</v>
      </c>
      <c r="D40" s="225"/>
      <c r="E40" s="226"/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176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>
      <c r="A41" s="221"/>
      <c r="B41" s="222"/>
      <c r="C41" s="255"/>
      <c r="D41" s="246"/>
      <c r="E41" s="246"/>
      <c r="F41" s="246"/>
      <c r="G41" s="246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179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>
      <c r="A42" s="238">
        <v>7</v>
      </c>
      <c r="B42" s="239" t="s">
        <v>199</v>
      </c>
      <c r="C42" s="252" t="s">
        <v>200</v>
      </c>
      <c r="D42" s="240" t="s">
        <v>201</v>
      </c>
      <c r="E42" s="241">
        <v>25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0.27</v>
      </c>
      <c r="Q42" s="241">
        <f>ROUND(E42*P42,2)</f>
        <v>6.75</v>
      </c>
      <c r="R42" s="243" t="s">
        <v>167</v>
      </c>
      <c r="S42" s="243" t="s">
        <v>168</v>
      </c>
      <c r="T42" s="244" t="s">
        <v>169</v>
      </c>
      <c r="U42" s="224">
        <v>0.123</v>
      </c>
      <c r="V42" s="224">
        <f>ROUND(E42*U42,2)</f>
        <v>3.08</v>
      </c>
      <c r="W42" s="224"/>
      <c r="X42" s="224" t="s">
        <v>170</v>
      </c>
      <c r="Y42" s="224" t="s">
        <v>171</v>
      </c>
      <c r="Z42" s="213"/>
      <c r="AA42" s="213"/>
      <c r="AB42" s="213"/>
      <c r="AC42" s="213"/>
      <c r="AD42" s="213"/>
      <c r="AE42" s="213"/>
      <c r="AF42" s="213"/>
      <c r="AG42" s="213" t="s">
        <v>172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>
      <c r="A43" s="221"/>
      <c r="B43" s="222"/>
      <c r="C43" s="253" t="s">
        <v>202</v>
      </c>
      <c r="D43" s="245"/>
      <c r="E43" s="245"/>
      <c r="F43" s="245"/>
      <c r="G43" s="245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174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7" t="str">
        <f>C43</f>
        <v>s vybouráním lože, s přemístěním hmot na skládku na vzdálenost do 3 m nebo naložením na dopravní prostředek</v>
      </c>
      <c r="BB43" s="213"/>
      <c r="BC43" s="213"/>
      <c r="BD43" s="213"/>
      <c r="BE43" s="213"/>
      <c r="BF43" s="213"/>
      <c r="BG43" s="213"/>
      <c r="BH43" s="213"/>
    </row>
    <row r="44" spans="1:60" outlineLevel="2">
      <c r="A44" s="221"/>
      <c r="B44" s="222"/>
      <c r="C44" s="254" t="s">
        <v>203</v>
      </c>
      <c r="D44" s="225"/>
      <c r="E44" s="226">
        <v>20</v>
      </c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176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>
      <c r="A45" s="221"/>
      <c r="B45" s="222"/>
      <c r="C45" s="254" t="s">
        <v>204</v>
      </c>
      <c r="D45" s="225"/>
      <c r="E45" s="226">
        <v>5</v>
      </c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176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>
      <c r="A46" s="221"/>
      <c r="B46" s="222"/>
      <c r="C46" s="254" t="s">
        <v>178</v>
      </c>
      <c r="D46" s="225"/>
      <c r="E46" s="226"/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176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>
      <c r="A47" s="221"/>
      <c r="B47" s="222"/>
      <c r="C47" s="255"/>
      <c r="D47" s="246"/>
      <c r="E47" s="246"/>
      <c r="F47" s="246"/>
      <c r="G47" s="246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179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>
      <c r="A48" s="238">
        <v>8</v>
      </c>
      <c r="B48" s="239" t="s">
        <v>205</v>
      </c>
      <c r="C48" s="252" t="s">
        <v>206</v>
      </c>
      <c r="D48" s="240" t="s">
        <v>207</v>
      </c>
      <c r="E48" s="241">
        <v>25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208</v>
      </c>
      <c r="S48" s="243" t="s">
        <v>168</v>
      </c>
      <c r="T48" s="244" t="s">
        <v>169</v>
      </c>
      <c r="U48" s="224">
        <v>0.42199999999999999</v>
      </c>
      <c r="V48" s="224">
        <f>ROUND(E48*U48,2)</f>
        <v>10.55</v>
      </c>
      <c r="W48" s="224"/>
      <c r="X48" s="224" t="s">
        <v>170</v>
      </c>
      <c r="Y48" s="224" t="s">
        <v>171</v>
      </c>
      <c r="Z48" s="213"/>
      <c r="AA48" s="213"/>
      <c r="AB48" s="213"/>
      <c r="AC48" s="213"/>
      <c r="AD48" s="213"/>
      <c r="AE48" s="213"/>
      <c r="AF48" s="213"/>
      <c r="AG48" s="213" t="s">
        <v>172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>
      <c r="A49" s="221"/>
      <c r="B49" s="222"/>
      <c r="C49" s="253" t="s">
        <v>209</v>
      </c>
      <c r="D49" s="245"/>
      <c r="E49" s="245"/>
      <c r="F49" s="245"/>
      <c r="G49" s="245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174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47" t="str">
        <f>C49</f>
        <v>s přemístěním výkopku v příčných profilech na vzdálenost do 15 m nebo s naložením na dopravní prostředek.</v>
      </c>
      <c r="BB49" s="213"/>
      <c r="BC49" s="213"/>
      <c r="BD49" s="213"/>
      <c r="BE49" s="213"/>
      <c r="BF49" s="213"/>
      <c r="BG49" s="213"/>
      <c r="BH49" s="213"/>
    </row>
    <row r="50" spans="1:60" outlineLevel="2">
      <c r="A50" s="221"/>
      <c r="B50" s="222"/>
      <c r="C50" s="254" t="s">
        <v>210</v>
      </c>
      <c r="D50" s="225"/>
      <c r="E50" s="226">
        <v>25</v>
      </c>
      <c r="F50" s="224"/>
      <c r="G50" s="224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176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>
      <c r="A51" s="221"/>
      <c r="B51" s="222"/>
      <c r="C51" s="254" t="s">
        <v>211</v>
      </c>
      <c r="D51" s="225"/>
      <c r="E51" s="226"/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176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>
      <c r="A52" s="221"/>
      <c r="B52" s="222"/>
      <c r="C52" s="255"/>
      <c r="D52" s="246"/>
      <c r="E52" s="246"/>
      <c r="F52" s="246"/>
      <c r="G52" s="246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179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>
      <c r="A53" s="238">
        <v>9</v>
      </c>
      <c r="B53" s="239" t="s">
        <v>212</v>
      </c>
      <c r="C53" s="252" t="s">
        <v>213</v>
      </c>
      <c r="D53" s="240" t="s">
        <v>207</v>
      </c>
      <c r="E53" s="241">
        <v>25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3" t="s">
        <v>208</v>
      </c>
      <c r="S53" s="243" t="s">
        <v>168</v>
      </c>
      <c r="T53" s="244" t="s">
        <v>169</v>
      </c>
      <c r="U53" s="224">
        <v>8.7999999999999995E-2</v>
      </c>
      <c r="V53" s="224">
        <f>ROUND(E53*U53,2)</f>
        <v>2.2000000000000002</v>
      </c>
      <c r="W53" s="224"/>
      <c r="X53" s="224" t="s">
        <v>170</v>
      </c>
      <c r="Y53" s="224" t="s">
        <v>171</v>
      </c>
      <c r="Z53" s="213"/>
      <c r="AA53" s="213"/>
      <c r="AB53" s="213"/>
      <c r="AC53" s="213"/>
      <c r="AD53" s="213"/>
      <c r="AE53" s="213"/>
      <c r="AF53" s="213"/>
      <c r="AG53" s="213" t="s">
        <v>172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>
      <c r="A54" s="221"/>
      <c r="B54" s="222"/>
      <c r="C54" s="253" t="s">
        <v>209</v>
      </c>
      <c r="D54" s="245"/>
      <c r="E54" s="245"/>
      <c r="F54" s="245"/>
      <c r="G54" s="245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174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47" t="str">
        <f>C54</f>
        <v>s přemístěním výkopku v příčných profilech na vzdálenost do 15 m nebo s naložením na dopravní prostředek.</v>
      </c>
      <c r="BB54" s="213"/>
      <c r="BC54" s="213"/>
      <c r="BD54" s="213"/>
      <c r="BE54" s="213"/>
      <c r="BF54" s="213"/>
      <c r="BG54" s="213"/>
      <c r="BH54" s="213"/>
    </row>
    <row r="55" spans="1:60" outlineLevel="2">
      <c r="A55" s="221"/>
      <c r="B55" s="222"/>
      <c r="C55" s="254" t="s">
        <v>214</v>
      </c>
      <c r="D55" s="225"/>
      <c r="E55" s="226">
        <v>25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176</v>
      </c>
      <c r="AH55" s="213">
        <v>5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>
      <c r="A56" s="221"/>
      <c r="B56" s="222"/>
      <c r="C56" s="255"/>
      <c r="D56" s="246"/>
      <c r="E56" s="246"/>
      <c r="F56" s="246"/>
      <c r="G56" s="246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179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>
      <c r="A57" s="238">
        <v>10</v>
      </c>
      <c r="B57" s="239" t="s">
        <v>215</v>
      </c>
      <c r="C57" s="252" t="s">
        <v>216</v>
      </c>
      <c r="D57" s="240" t="s">
        <v>207</v>
      </c>
      <c r="E57" s="241">
        <v>4.5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 t="s">
        <v>208</v>
      </c>
      <c r="S57" s="243" t="s">
        <v>168</v>
      </c>
      <c r="T57" s="244" t="s">
        <v>169</v>
      </c>
      <c r="U57" s="224">
        <v>0.36499999999999999</v>
      </c>
      <c r="V57" s="224">
        <f>ROUND(E57*U57,2)</f>
        <v>1.64</v>
      </c>
      <c r="W57" s="224"/>
      <c r="X57" s="224" t="s">
        <v>170</v>
      </c>
      <c r="Y57" s="224" t="s">
        <v>171</v>
      </c>
      <c r="Z57" s="213"/>
      <c r="AA57" s="213"/>
      <c r="AB57" s="213"/>
      <c r="AC57" s="213"/>
      <c r="AD57" s="213"/>
      <c r="AE57" s="213"/>
      <c r="AF57" s="213"/>
      <c r="AG57" s="213" t="s">
        <v>172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33.75" outlineLevel="2">
      <c r="A58" s="221"/>
      <c r="B58" s="222"/>
      <c r="C58" s="253" t="s">
        <v>217</v>
      </c>
      <c r="D58" s="245"/>
      <c r="E58" s="245"/>
      <c r="F58" s="245"/>
      <c r="G58" s="245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174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47" t="str">
        <f>C58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8" s="213"/>
      <c r="BC58" s="213"/>
      <c r="BD58" s="213"/>
      <c r="BE58" s="213"/>
      <c r="BF58" s="213"/>
      <c r="BG58" s="213"/>
      <c r="BH58" s="213"/>
    </row>
    <row r="59" spans="1:60" outlineLevel="2">
      <c r="A59" s="221"/>
      <c r="B59" s="222"/>
      <c r="C59" s="254" t="s">
        <v>218</v>
      </c>
      <c r="D59" s="225"/>
      <c r="E59" s="226">
        <v>4.5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176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>
      <c r="A60" s="221"/>
      <c r="B60" s="222"/>
      <c r="C60" s="255"/>
      <c r="D60" s="246"/>
      <c r="E60" s="246"/>
      <c r="F60" s="246"/>
      <c r="G60" s="246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179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>
      <c r="A61" s="238">
        <v>11</v>
      </c>
      <c r="B61" s="239" t="s">
        <v>219</v>
      </c>
      <c r="C61" s="252" t="s">
        <v>220</v>
      </c>
      <c r="D61" s="240" t="s">
        <v>207</v>
      </c>
      <c r="E61" s="241">
        <v>4.5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0</v>
      </c>
      <c r="O61" s="241">
        <f>ROUND(E61*N61,2)</f>
        <v>0</v>
      </c>
      <c r="P61" s="241">
        <v>0</v>
      </c>
      <c r="Q61" s="241">
        <f>ROUND(E61*P61,2)</f>
        <v>0</v>
      </c>
      <c r="R61" s="243" t="s">
        <v>208</v>
      </c>
      <c r="S61" s="243" t="s">
        <v>168</v>
      </c>
      <c r="T61" s="244" t="s">
        <v>169</v>
      </c>
      <c r="U61" s="224">
        <v>8.4000000000000005E-2</v>
      </c>
      <c r="V61" s="224">
        <f>ROUND(E61*U61,2)</f>
        <v>0.38</v>
      </c>
      <c r="W61" s="224"/>
      <c r="X61" s="224" t="s">
        <v>170</v>
      </c>
      <c r="Y61" s="224" t="s">
        <v>171</v>
      </c>
      <c r="Z61" s="213"/>
      <c r="AA61" s="213"/>
      <c r="AB61" s="213"/>
      <c r="AC61" s="213"/>
      <c r="AD61" s="213"/>
      <c r="AE61" s="213"/>
      <c r="AF61" s="213"/>
      <c r="AG61" s="213" t="s">
        <v>172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33.75" outlineLevel="2">
      <c r="A62" s="221"/>
      <c r="B62" s="222"/>
      <c r="C62" s="253" t="s">
        <v>217</v>
      </c>
      <c r="D62" s="245"/>
      <c r="E62" s="245"/>
      <c r="F62" s="245"/>
      <c r="G62" s="245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174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47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213"/>
      <c r="BC62" s="213"/>
      <c r="BD62" s="213"/>
      <c r="BE62" s="213"/>
      <c r="BF62" s="213"/>
      <c r="BG62" s="213"/>
      <c r="BH62" s="213"/>
    </row>
    <row r="63" spans="1:60" outlineLevel="2">
      <c r="A63" s="221"/>
      <c r="B63" s="222"/>
      <c r="C63" s="254" t="s">
        <v>221</v>
      </c>
      <c r="D63" s="225"/>
      <c r="E63" s="226">
        <v>4.5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176</v>
      </c>
      <c r="AH63" s="213">
        <v>5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>
      <c r="A64" s="221"/>
      <c r="B64" s="222"/>
      <c r="C64" s="255"/>
      <c r="D64" s="246"/>
      <c r="E64" s="246"/>
      <c r="F64" s="246"/>
      <c r="G64" s="246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179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2.5" outlineLevel="1">
      <c r="A65" s="238">
        <v>12</v>
      </c>
      <c r="B65" s="239" t="s">
        <v>222</v>
      </c>
      <c r="C65" s="252" t="s">
        <v>223</v>
      </c>
      <c r="D65" s="240" t="s">
        <v>207</v>
      </c>
      <c r="E65" s="241">
        <v>13.25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 t="s">
        <v>208</v>
      </c>
      <c r="S65" s="243" t="s">
        <v>168</v>
      </c>
      <c r="T65" s="244" t="s">
        <v>169</v>
      </c>
      <c r="U65" s="224">
        <v>1.0999999999999999E-2</v>
      </c>
      <c r="V65" s="224">
        <f>ROUND(E65*U65,2)</f>
        <v>0.15</v>
      </c>
      <c r="W65" s="224"/>
      <c r="X65" s="224" t="s">
        <v>170</v>
      </c>
      <c r="Y65" s="224" t="s">
        <v>171</v>
      </c>
      <c r="Z65" s="213"/>
      <c r="AA65" s="213"/>
      <c r="AB65" s="213"/>
      <c r="AC65" s="213"/>
      <c r="AD65" s="213"/>
      <c r="AE65" s="213"/>
      <c r="AF65" s="213"/>
      <c r="AG65" s="213" t="s">
        <v>172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>
      <c r="A66" s="221"/>
      <c r="B66" s="222"/>
      <c r="C66" s="253" t="s">
        <v>224</v>
      </c>
      <c r="D66" s="245"/>
      <c r="E66" s="245"/>
      <c r="F66" s="245"/>
      <c r="G66" s="245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174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>
      <c r="A67" s="221"/>
      <c r="B67" s="222"/>
      <c r="C67" s="254" t="s">
        <v>225</v>
      </c>
      <c r="D67" s="225"/>
      <c r="E67" s="226"/>
      <c r="F67" s="224"/>
      <c r="G67" s="224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176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3">
      <c r="A68" s="221"/>
      <c r="B68" s="222"/>
      <c r="C68" s="254" t="s">
        <v>214</v>
      </c>
      <c r="D68" s="225"/>
      <c r="E68" s="226">
        <v>25</v>
      </c>
      <c r="F68" s="224"/>
      <c r="G68" s="224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3"/>
      <c r="AA68" s="213"/>
      <c r="AB68" s="213"/>
      <c r="AC68" s="213"/>
      <c r="AD68" s="213"/>
      <c r="AE68" s="213"/>
      <c r="AF68" s="213"/>
      <c r="AG68" s="213" t="s">
        <v>176</v>
      </c>
      <c r="AH68" s="213">
        <v>5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>
      <c r="A69" s="221"/>
      <c r="B69" s="222"/>
      <c r="C69" s="254" t="s">
        <v>226</v>
      </c>
      <c r="D69" s="225"/>
      <c r="E69" s="226">
        <v>-22</v>
      </c>
      <c r="F69" s="224"/>
      <c r="G69" s="224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176</v>
      </c>
      <c r="AH69" s="213">
        <v>5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>
      <c r="A70" s="221"/>
      <c r="B70" s="222"/>
      <c r="C70" s="254" t="s">
        <v>227</v>
      </c>
      <c r="D70" s="225"/>
      <c r="E70" s="226">
        <v>-4</v>
      </c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176</v>
      </c>
      <c r="AH70" s="213">
        <v>5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>
      <c r="A71" s="221"/>
      <c r="B71" s="222"/>
      <c r="C71" s="254" t="s">
        <v>228</v>
      </c>
      <c r="D71" s="225"/>
      <c r="E71" s="226"/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176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3">
      <c r="A72" s="221"/>
      <c r="B72" s="222"/>
      <c r="C72" s="254" t="s">
        <v>229</v>
      </c>
      <c r="D72" s="225"/>
      <c r="E72" s="226">
        <v>43.5</v>
      </c>
      <c r="F72" s="224"/>
      <c r="G72" s="224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176</v>
      </c>
      <c r="AH72" s="213">
        <v>5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>
      <c r="A73" s="221"/>
      <c r="B73" s="222"/>
      <c r="C73" s="254" t="s">
        <v>221</v>
      </c>
      <c r="D73" s="225"/>
      <c r="E73" s="226">
        <v>4.5</v>
      </c>
      <c r="F73" s="224"/>
      <c r="G73" s="22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176</v>
      </c>
      <c r="AH73" s="213">
        <v>5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>
      <c r="A74" s="221"/>
      <c r="B74" s="222"/>
      <c r="C74" s="254" t="s">
        <v>230</v>
      </c>
      <c r="D74" s="225"/>
      <c r="E74" s="226">
        <v>-30.75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176</v>
      </c>
      <c r="AH74" s="213">
        <v>5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>
      <c r="A75" s="221"/>
      <c r="B75" s="222"/>
      <c r="C75" s="254" t="s">
        <v>231</v>
      </c>
      <c r="D75" s="225"/>
      <c r="E75" s="226">
        <v>-3</v>
      </c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176</v>
      </c>
      <c r="AH75" s="213">
        <v>5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>
      <c r="A76" s="221"/>
      <c r="B76" s="222"/>
      <c r="C76" s="255"/>
      <c r="D76" s="246"/>
      <c r="E76" s="246"/>
      <c r="F76" s="246"/>
      <c r="G76" s="246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179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33.75" outlineLevel="1">
      <c r="A77" s="238">
        <v>13</v>
      </c>
      <c r="B77" s="239" t="s">
        <v>232</v>
      </c>
      <c r="C77" s="252" t="s">
        <v>233</v>
      </c>
      <c r="D77" s="240" t="s">
        <v>207</v>
      </c>
      <c r="E77" s="241">
        <v>3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 t="s">
        <v>208</v>
      </c>
      <c r="S77" s="243" t="s">
        <v>168</v>
      </c>
      <c r="T77" s="244" t="s">
        <v>169</v>
      </c>
      <c r="U77" s="224">
        <v>4.2999999999999997E-2</v>
      </c>
      <c r="V77" s="224">
        <f>ROUND(E77*U77,2)</f>
        <v>0.13</v>
      </c>
      <c r="W77" s="224"/>
      <c r="X77" s="224" t="s">
        <v>170</v>
      </c>
      <c r="Y77" s="224" t="s">
        <v>171</v>
      </c>
      <c r="Z77" s="213"/>
      <c r="AA77" s="213"/>
      <c r="AB77" s="213"/>
      <c r="AC77" s="213"/>
      <c r="AD77" s="213"/>
      <c r="AE77" s="213"/>
      <c r="AF77" s="213"/>
      <c r="AG77" s="213" t="s">
        <v>172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>
      <c r="A78" s="221"/>
      <c r="B78" s="222"/>
      <c r="C78" s="253" t="s">
        <v>234</v>
      </c>
      <c r="D78" s="245"/>
      <c r="E78" s="245"/>
      <c r="F78" s="245"/>
      <c r="G78" s="245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174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>
      <c r="A79" s="221"/>
      <c r="B79" s="222"/>
      <c r="C79" s="254" t="s">
        <v>235</v>
      </c>
      <c r="D79" s="225"/>
      <c r="E79" s="226">
        <v>3</v>
      </c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176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>
      <c r="A80" s="221"/>
      <c r="B80" s="222"/>
      <c r="C80" s="254" t="s">
        <v>211</v>
      </c>
      <c r="D80" s="225"/>
      <c r="E80" s="226"/>
      <c r="F80" s="224"/>
      <c r="G80" s="22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176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>
      <c r="A81" s="221"/>
      <c r="B81" s="222"/>
      <c r="C81" s="255"/>
      <c r="D81" s="246"/>
      <c r="E81" s="246"/>
      <c r="F81" s="246"/>
      <c r="G81" s="246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179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33.75" outlineLevel="1">
      <c r="A82" s="238">
        <v>14</v>
      </c>
      <c r="B82" s="239" t="s">
        <v>236</v>
      </c>
      <c r="C82" s="252" t="s">
        <v>237</v>
      </c>
      <c r="D82" s="240" t="s">
        <v>207</v>
      </c>
      <c r="E82" s="241">
        <v>22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0</v>
      </c>
      <c r="O82" s="241">
        <f>ROUND(E82*N82,2)</f>
        <v>0</v>
      </c>
      <c r="P82" s="241">
        <v>0</v>
      </c>
      <c r="Q82" s="241">
        <f>ROUND(E82*P82,2)</f>
        <v>0</v>
      </c>
      <c r="R82" s="243" t="s">
        <v>208</v>
      </c>
      <c r="S82" s="243" t="s">
        <v>168</v>
      </c>
      <c r="T82" s="244" t="s">
        <v>169</v>
      </c>
      <c r="U82" s="224">
        <v>6.8000000000000005E-2</v>
      </c>
      <c r="V82" s="224">
        <f>ROUND(E82*U82,2)</f>
        <v>1.5</v>
      </c>
      <c r="W82" s="224"/>
      <c r="X82" s="224" t="s">
        <v>170</v>
      </c>
      <c r="Y82" s="224" t="s">
        <v>171</v>
      </c>
      <c r="Z82" s="213"/>
      <c r="AA82" s="213"/>
      <c r="AB82" s="213"/>
      <c r="AC82" s="213"/>
      <c r="AD82" s="213"/>
      <c r="AE82" s="213"/>
      <c r="AF82" s="213"/>
      <c r="AG82" s="213" t="s">
        <v>172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>
      <c r="A83" s="221"/>
      <c r="B83" s="222"/>
      <c r="C83" s="253" t="s">
        <v>234</v>
      </c>
      <c r="D83" s="245"/>
      <c r="E83" s="245"/>
      <c r="F83" s="245"/>
      <c r="G83" s="245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174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>
      <c r="A84" s="221"/>
      <c r="B84" s="222"/>
      <c r="C84" s="254" t="s">
        <v>238</v>
      </c>
      <c r="D84" s="225"/>
      <c r="E84" s="226">
        <v>22</v>
      </c>
      <c r="F84" s="224"/>
      <c r="G84" s="22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176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>
      <c r="A85" s="221"/>
      <c r="B85" s="222"/>
      <c r="C85" s="254" t="s">
        <v>211</v>
      </c>
      <c r="D85" s="225"/>
      <c r="E85" s="226"/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176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>
      <c r="A86" s="221"/>
      <c r="B86" s="222"/>
      <c r="C86" s="255"/>
      <c r="D86" s="246"/>
      <c r="E86" s="246"/>
      <c r="F86" s="246"/>
      <c r="G86" s="246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179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ht="22.5" outlineLevel="1">
      <c r="A87" s="238">
        <v>15</v>
      </c>
      <c r="B87" s="239" t="s">
        <v>239</v>
      </c>
      <c r="C87" s="252" t="s">
        <v>240</v>
      </c>
      <c r="D87" s="240" t="s">
        <v>207</v>
      </c>
      <c r="E87" s="241">
        <v>13.25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0</v>
      </c>
      <c r="O87" s="241">
        <f>ROUND(E87*N87,2)</f>
        <v>0</v>
      </c>
      <c r="P87" s="241">
        <v>0</v>
      </c>
      <c r="Q87" s="241">
        <f>ROUND(E87*P87,2)</f>
        <v>0</v>
      </c>
      <c r="R87" s="243" t="s">
        <v>208</v>
      </c>
      <c r="S87" s="243" t="s">
        <v>168</v>
      </c>
      <c r="T87" s="244" t="s">
        <v>169</v>
      </c>
      <c r="U87" s="224">
        <v>8.9999999999999993E-3</v>
      </c>
      <c r="V87" s="224">
        <f>ROUND(E87*U87,2)</f>
        <v>0.12</v>
      </c>
      <c r="W87" s="224"/>
      <c r="X87" s="224" t="s">
        <v>170</v>
      </c>
      <c r="Y87" s="224" t="s">
        <v>171</v>
      </c>
      <c r="Z87" s="213"/>
      <c r="AA87" s="213"/>
      <c r="AB87" s="213"/>
      <c r="AC87" s="213"/>
      <c r="AD87" s="213"/>
      <c r="AE87" s="213"/>
      <c r="AF87" s="213"/>
      <c r="AG87" s="213" t="s">
        <v>172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>
      <c r="A88" s="221"/>
      <c r="B88" s="222"/>
      <c r="C88" s="254" t="s">
        <v>241</v>
      </c>
      <c r="D88" s="225"/>
      <c r="E88" s="226">
        <v>13.25</v>
      </c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176</v>
      </c>
      <c r="AH88" s="213">
        <v>5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>
      <c r="A89" s="221"/>
      <c r="B89" s="222"/>
      <c r="C89" s="255"/>
      <c r="D89" s="246"/>
      <c r="E89" s="246"/>
      <c r="F89" s="246"/>
      <c r="G89" s="246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179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>
      <c r="A90" s="238">
        <v>16</v>
      </c>
      <c r="B90" s="239" t="s">
        <v>242</v>
      </c>
      <c r="C90" s="252" t="s">
        <v>243</v>
      </c>
      <c r="D90" s="240" t="s">
        <v>166</v>
      </c>
      <c r="E90" s="241">
        <v>160.65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3" t="s">
        <v>208</v>
      </c>
      <c r="S90" s="243" t="s">
        <v>168</v>
      </c>
      <c r="T90" s="244" t="s">
        <v>169</v>
      </c>
      <c r="U90" s="224">
        <v>1.7999999999999999E-2</v>
      </c>
      <c r="V90" s="224">
        <f>ROUND(E90*U90,2)</f>
        <v>2.89</v>
      </c>
      <c r="W90" s="224"/>
      <c r="X90" s="224" t="s">
        <v>170</v>
      </c>
      <c r="Y90" s="224" t="s">
        <v>171</v>
      </c>
      <c r="Z90" s="213"/>
      <c r="AA90" s="213"/>
      <c r="AB90" s="213"/>
      <c r="AC90" s="213"/>
      <c r="AD90" s="213"/>
      <c r="AE90" s="213"/>
      <c r="AF90" s="213"/>
      <c r="AG90" s="213" t="s">
        <v>172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>
      <c r="A91" s="221"/>
      <c r="B91" s="222"/>
      <c r="C91" s="253" t="s">
        <v>244</v>
      </c>
      <c r="D91" s="245"/>
      <c r="E91" s="245"/>
      <c r="F91" s="245"/>
      <c r="G91" s="245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174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>
      <c r="A92" s="221"/>
      <c r="B92" s="222"/>
      <c r="C92" s="254" t="s">
        <v>245</v>
      </c>
      <c r="D92" s="225"/>
      <c r="E92" s="226">
        <v>48.3</v>
      </c>
      <c r="F92" s="224"/>
      <c r="G92" s="224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176</v>
      </c>
      <c r="AH92" s="213">
        <v>5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>
      <c r="A93" s="221"/>
      <c r="B93" s="222"/>
      <c r="C93" s="254" t="s">
        <v>246</v>
      </c>
      <c r="D93" s="225"/>
      <c r="E93" s="226">
        <v>27.3</v>
      </c>
      <c r="F93" s="224"/>
      <c r="G93" s="22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176</v>
      </c>
      <c r="AH93" s="213">
        <v>5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>
      <c r="A94" s="221"/>
      <c r="B94" s="222"/>
      <c r="C94" s="254" t="s">
        <v>247</v>
      </c>
      <c r="D94" s="225"/>
      <c r="E94" s="226">
        <v>85.05</v>
      </c>
      <c r="F94" s="224"/>
      <c r="G94" s="224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176</v>
      </c>
      <c r="AH94" s="213">
        <v>5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>
      <c r="A95" s="221"/>
      <c r="B95" s="222"/>
      <c r="C95" s="255"/>
      <c r="D95" s="246"/>
      <c r="E95" s="246"/>
      <c r="F95" s="246"/>
      <c r="G95" s="246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179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>
      <c r="A96" s="238">
        <v>17</v>
      </c>
      <c r="B96" s="239" t="s">
        <v>248</v>
      </c>
      <c r="C96" s="252" t="s">
        <v>249</v>
      </c>
      <c r="D96" s="240" t="s">
        <v>250</v>
      </c>
      <c r="E96" s="241">
        <v>79.2</v>
      </c>
      <c r="F96" s="242"/>
      <c r="G96" s="243">
        <f>ROUND(E96*F96,2)</f>
        <v>0</v>
      </c>
      <c r="H96" s="242"/>
      <c r="I96" s="243">
        <f>ROUND(E96*H96,2)</f>
        <v>0</v>
      </c>
      <c r="J96" s="242"/>
      <c r="K96" s="243">
        <f>ROUND(E96*J96,2)</f>
        <v>0</v>
      </c>
      <c r="L96" s="243">
        <v>21</v>
      </c>
      <c r="M96" s="243">
        <f>G96*(1+L96/100)</f>
        <v>0</v>
      </c>
      <c r="N96" s="241">
        <v>0</v>
      </c>
      <c r="O96" s="241">
        <f>ROUND(E96*N96,2)</f>
        <v>0</v>
      </c>
      <c r="P96" s="241">
        <v>0</v>
      </c>
      <c r="Q96" s="241">
        <f>ROUND(E96*P96,2)</f>
        <v>0</v>
      </c>
      <c r="R96" s="243" t="s">
        <v>251</v>
      </c>
      <c r="S96" s="243" t="s">
        <v>168</v>
      </c>
      <c r="T96" s="244" t="s">
        <v>169</v>
      </c>
      <c r="U96" s="224">
        <v>1.2849999999999999</v>
      </c>
      <c r="V96" s="224">
        <f>ROUND(E96*U96,2)</f>
        <v>101.77</v>
      </c>
      <c r="W96" s="224"/>
      <c r="X96" s="224" t="s">
        <v>170</v>
      </c>
      <c r="Y96" s="224" t="s">
        <v>171</v>
      </c>
      <c r="Z96" s="213"/>
      <c r="AA96" s="213"/>
      <c r="AB96" s="213"/>
      <c r="AC96" s="213"/>
      <c r="AD96" s="213"/>
      <c r="AE96" s="213"/>
      <c r="AF96" s="213"/>
      <c r="AG96" s="213" t="s">
        <v>172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ht="22.5" outlineLevel="2">
      <c r="A97" s="221"/>
      <c r="B97" s="222"/>
      <c r="C97" s="253" t="s">
        <v>252</v>
      </c>
      <c r="D97" s="245"/>
      <c r="E97" s="245"/>
      <c r="F97" s="245"/>
      <c r="G97" s="245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174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47" t="str">
        <f>C97</f>
        <v>pro vysazování rostlin v hornině 1 až 4 bez výměny půdy, s případným naložením přebytečných výkopků na dopravní prostředek, s odvozem na vzdálenost do 20 km a se složením,</v>
      </c>
      <c r="BB97" s="213"/>
      <c r="BC97" s="213"/>
      <c r="BD97" s="213"/>
      <c r="BE97" s="213"/>
      <c r="BF97" s="213"/>
      <c r="BG97" s="213"/>
      <c r="BH97" s="213"/>
    </row>
    <row r="98" spans="1:60" outlineLevel="2">
      <c r="A98" s="221"/>
      <c r="B98" s="222"/>
      <c r="C98" s="254" t="s">
        <v>253</v>
      </c>
      <c r="D98" s="225"/>
      <c r="E98" s="226">
        <v>79.2</v>
      </c>
      <c r="F98" s="224"/>
      <c r="G98" s="224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176</v>
      </c>
      <c r="AH98" s="213">
        <v>5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>
      <c r="A99" s="221"/>
      <c r="B99" s="222"/>
      <c r="C99" s="255"/>
      <c r="D99" s="246"/>
      <c r="E99" s="246"/>
      <c r="F99" s="246"/>
      <c r="G99" s="246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179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>
      <c r="A100" s="238">
        <v>18</v>
      </c>
      <c r="B100" s="239" t="s">
        <v>254</v>
      </c>
      <c r="C100" s="252" t="s">
        <v>255</v>
      </c>
      <c r="D100" s="240" t="s">
        <v>250</v>
      </c>
      <c r="E100" s="241">
        <v>72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3" t="s">
        <v>251</v>
      </c>
      <c r="S100" s="243" t="s">
        <v>168</v>
      </c>
      <c r="T100" s="244" t="s">
        <v>169</v>
      </c>
      <c r="U100" s="224">
        <v>0.11</v>
      </c>
      <c r="V100" s="224">
        <f>ROUND(E100*U100,2)</f>
        <v>7.92</v>
      </c>
      <c r="W100" s="224"/>
      <c r="X100" s="224" t="s">
        <v>170</v>
      </c>
      <c r="Y100" s="224" t="s">
        <v>171</v>
      </c>
      <c r="Z100" s="213"/>
      <c r="AA100" s="213"/>
      <c r="AB100" s="213"/>
      <c r="AC100" s="213"/>
      <c r="AD100" s="213"/>
      <c r="AE100" s="213"/>
      <c r="AF100" s="213"/>
      <c r="AG100" s="213" t="s">
        <v>172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>
      <c r="A101" s="221"/>
      <c r="B101" s="222"/>
      <c r="C101" s="253" t="s">
        <v>256</v>
      </c>
      <c r="D101" s="245"/>
      <c r="E101" s="245"/>
      <c r="F101" s="245"/>
      <c r="G101" s="245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174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>
      <c r="A102" s="221"/>
      <c r="B102" s="222"/>
      <c r="C102" s="254" t="s">
        <v>257</v>
      </c>
      <c r="D102" s="225"/>
      <c r="E102" s="226">
        <v>72</v>
      </c>
      <c r="F102" s="224"/>
      <c r="G102" s="224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176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3">
      <c r="A103" s="221"/>
      <c r="B103" s="222"/>
      <c r="C103" s="254" t="s">
        <v>178</v>
      </c>
      <c r="D103" s="225"/>
      <c r="E103" s="226"/>
      <c r="F103" s="224"/>
      <c r="G103" s="22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176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>
      <c r="A104" s="221"/>
      <c r="B104" s="222"/>
      <c r="C104" s="255"/>
      <c r="D104" s="246"/>
      <c r="E104" s="246"/>
      <c r="F104" s="246"/>
      <c r="G104" s="246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179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>
      <c r="A105" s="238">
        <v>19</v>
      </c>
      <c r="B105" s="239" t="s">
        <v>258</v>
      </c>
      <c r="C105" s="252" t="s">
        <v>259</v>
      </c>
      <c r="D105" s="240" t="s">
        <v>207</v>
      </c>
      <c r="E105" s="241">
        <v>18</v>
      </c>
      <c r="F105" s="242"/>
      <c r="G105" s="243">
        <f>ROUND(E105*F105,2)</f>
        <v>0</v>
      </c>
      <c r="H105" s="242"/>
      <c r="I105" s="243">
        <f>ROUND(E105*H105,2)</f>
        <v>0</v>
      </c>
      <c r="J105" s="242"/>
      <c r="K105" s="243">
        <f>ROUND(E105*J105,2)</f>
        <v>0</v>
      </c>
      <c r="L105" s="243">
        <v>21</v>
      </c>
      <c r="M105" s="243">
        <f>G105*(1+L105/100)</f>
        <v>0</v>
      </c>
      <c r="N105" s="241">
        <v>0</v>
      </c>
      <c r="O105" s="241">
        <f>ROUND(E105*N105,2)</f>
        <v>0</v>
      </c>
      <c r="P105" s="241">
        <v>0</v>
      </c>
      <c r="Q105" s="241">
        <f>ROUND(E105*P105,2)</f>
        <v>0</v>
      </c>
      <c r="R105" s="243" t="s">
        <v>251</v>
      </c>
      <c r="S105" s="243" t="s">
        <v>168</v>
      </c>
      <c r="T105" s="244" t="s">
        <v>169</v>
      </c>
      <c r="U105" s="224">
        <v>0.88400000000000001</v>
      </c>
      <c r="V105" s="224">
        <f>ROUND(E105*U105,2)</f>
        <v>15.91</v>
      </c>
      <c r="W105" s="224"/>
      <c r="X105" s="224" t="s">
        <v>170</v>
      </c>
      <c r="Y105" s="224" t="s">
        <v>171</v>
      </c>
      <c r="Z105" s="213"/>
      <c r="AA105" s="213"/>
      <c r="AB105" s="213"/>
      <c r="AC105" s="213"/>
      <c r="AD105" s="213"/>
      <c r="AE105" s="213"/>
      <c r="AF105" s="213"/>
      <c r="AG105" s="213" t="s">
        <v>172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>
      <c r="A106" s="221"/>
      <c r="B106" s="222"/>
      <c r="C106" s="254" t="s">
        <v>260</v>
      </c>
      <c r="D106" s="225"/>
      <c r="E106" s="226">
        <v>18</v>
      </c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176</v>
      </c>
      <c r="AH106" s="213">
        <v>5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>
      <c r="A107" s="221"/>
      <c r="B107" s="222"/>
      <c r="C107" s="255"/>
      <c r="D107" s="246"/>
      <c r="E107" s="246"/>
      <c r="F107" s="246"/>
      <c r="G107" s="246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179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>
      <c r="A108" s="238">
        <v>20</v>
      </c>
      <c r="B108" s="239" t="s">
        <v>261</v>
      </c>
      <c r="C108" s="252" t="s">
        <v>262</v>
      </c>
      <c r="D108" s="240" t="s">
        <v>207</v>
      </c>
      <c r="E108" s="241">
        <v>13.25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1">
        <v>0</v>
      </c>
      <c r="O108" s="241">
        <f>ROUND(E108*N108,2)</f>
        <v>0</v>
      </c>
      <c r="P108" s="241">
        <v>0</v>
      </c>
      <c r="Q108" s="241">
        <f>ROUND(E108*P108,2)</f>
        <v>0</v>
      </c>
      <c r="R108" s="243" t="s">
        <v>208</v>
      </c>
      <c r="S108" s="243" t="s">
        <v>168</v>
      </c>
      <c r="T108" s="244" t="s">
        <v>169</v>
      </c>
      <c r="U108" s="224">
        <v>0</v>
      </c>
      <c r="V108" s="224">
        <f>ROUND(E108*U108,2)</f>
        <v>0</v>
      </c>
      <c r="W108" s="224"/>
      <c r="X108" s="224" t="s">
        <v>170</v>
      </c>
      <c r="Y108" s="224" t="s">
        <v>171</v>
      </c>
      <c r="Z108" s="213"/>
      <c r="AA108" s="213"/>
      <c r="AB108" s="213"/>
      <c r="AC108" s="213"/>
      <c r="AD108" s="213"/>
      <c r="AE108" s="213"/>
      <c r="AF108" s="213"/>
      <c r="AG108" s="213" t="s">
        <v>172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>
      <c r="A109" s="221"/>
      <c r="B109" s="222"/>
      <c r="C109" s="254" t="s">
        <v>241</v>
      </c>
      <c r="D109" s="225"/>
      <c r="E109" s="226">
        <v>13.25</v>
      </c>
      <c r="F109" s="224"/>
      <c r="G109" s="224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176</v>
      </c>
      <c r="AH109" s="213">
        <v>5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>
      <c r="A110" s="221"/>
      <c r="B110" s="222"/>
      <c r="C110" s="255"/>
      <c r="D110" s="246"/>
      <c r="E110" s="246"/>
      <c r="F110" s="246"/>
      <c r="G110" s="246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179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>
      <c r="A111" s="238">
        <v>21</v>
      </c>
      <c r="B111" s="239" t="s">
        <v>263</v>
      </c>
      <c r="C111" s="252" t="s">
        <v>264</v>
      </c>
      <c r="D111" s="240" t="s">
        <v>265</v>
      </c>
      <c r="E111" s="241">
        <v>1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0</v>
      </c>
      <c r="O111" s="241">
        <f>ROUND(E111*N111,2)</f>
        <v>0</v>
      </c>
      <c r="P111" s="241">
        <v>0</v>
      </c>
      <c r="Q111" s="241">
        <f>ROUND(E111*P111,2)</f>
        <v>0</v>
      </c>
      <c r="R111" s="243"/>
      <c r="S111" s="243" t="s">
        <v>266</v>
      </c>
      <c r="T111" s="244" t="s">
        <v>267</v>
      </c>
      <c r="U111" s="224">
        <v>0</v>
      </c>
      <c r="V111" s="224">
        <f>ROUND(E111*U111,2)</f>
        <v>0</v>
      </c>
      <c r="W111" s="224"/>
      <c r="X111" s="224" t="s">
        <v>170</v>
      </c>
      <c r="Y111" s="224" t="s">
        <v>171</v>
      </c>
      <c r="Z111" s="213"/>
      <c r="AA111" s="213"/>
      <c r="AB111" s="213"/>
      <c r="AC111" s="213"/>
      <c r="AD111" s="213"/>
      <c r="AE111" s="213"/>
      <c r="AF111" s="213"/>
      <c r="AG111" s="213" t="s">
        <v>268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>
      <c r="A112" s="221"/>
      <c r="B112" s="222"/>
      <c r="C112" s="254" t="s">
        <v>269</v>
      </c>
      <c r="D112" s="225"/>
      <c r="E112" s="226">
        <v>1</v>
      </c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176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>
      <c r="A113" s="221"/>
      <c r="B113" s="222"/>
      <c r="C113" s="254" t="s">
        <v>178</v>
      </c>
      <c r="D113" s="225"/>
      <c r="E113" s="226"/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176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>
      <c r="A114" s="221"/>
      <c r="B114" s="222"/>
      <c r="C114" s="255"/>
      <c r="D114" s="246"/>
      <c r="E114" s="246"/>
      <c r="F114" s="246"/>
      <c r="G114" s="246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179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>
      <c r="A115" s="238">
        <v>22</v>
      </c>
      <c r="B115" s="239" t="s">
        <v>270</v>
      </c>
      <c r="C115" s="252" t="s">
        <v>271</v>
      </c>
      <c r="D115" s="240" t="s">
        <v>166</v>
      </c>
      <c r="E115" s="241">
        <v>30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5.0000000000000002E-5</v>
      </c>
      <c r="O115" s="241">
        <f>ROUND(E115*N115,2)</f>
        <v>0</v>
      </c>
      <c r="P115" s="241">
        <v>0</v>
      </c>
      <c r="Q115" s="241">
        <f>ROUND(E115*P115,2)</f>
        <v>0</v>
      </c>
      <c r="R115" s="243" t="s">
        <v>272</v>
      </c>
      <c r="S115" s="243" t="s">
        <v>168</v>
      </c>
      <c r="T115" s="244" t="s">
        <v>169</v>
      </c>
      <c r="U115" s="224">
        <v>0</v>
      </c>
      <c r="V115" s="224">
        <f>ROUND(E115*U115,2)</f>
        <v>0</v>
      </c>
      <c r="W115" s="224"/>
      <c r="X115" s="224" t="s">
        <v>273</v>
      </c>
      <c r="Y115" s="224" t="s">
        <v>171</v>
      </c>
      <c r="Z115" s="213"/>
      <c r="AA115" s="213"/>
      <c r="AB115" s="213"/>
      <c r="AC115" s="213"/>
      <c r="AD115" s="213"/>
      <c r="AE115" s="213"/>
      <c r="AF115" s="213"/>
      <c r="AG115" s="213" t="s">
        <v>274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>
      <c r="A116" s="221"/>
      <c r="B116" s="222"/>
      <c r="C116" s="253" t="s">
        <v>275</v>
      </c>
      <c r="D116" s="245"/>
      <c r="E116" s="245"/>
      <c r="F116" s="245"/>
      <c r="G116" s="245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174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47" t="str">
        <f>C116</f>
        <v>a stromů o průměru kmene do 100 mm, s odstraněním kořenů, s odklizením křovin a stromů na vzdálenost do 50 m a jejich spálením.</v>
      </c>
      <c r="BB116" s="213"/>
      <c r="BC116" s="213"/>
      <c r="BD116" s="213"/>
      <c r="BE116" s="213"/>
      <c r="BF116" s="213"/>
      <c r="BG116" s="213"/>
      <c r="BH116" s="213"/>
    </row>
    <row r="117" spans="1:60" outlineLevel="2">
      <c r="A117" s="221"/>
      <c r="B117" s="222"/>
      <c r="C117" s="254" t="s">
        <v>276</v>
      </c>
      <c r="D117" s="225"/>
      <c r="E117" s="226">
        <v>30</v>
      </c>
      <c r="F117" s="224"/>
      <c r="G117" s="224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176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>
      <c r="A118" s="221"/>
      <c r="B118" s="222"/>
      <c r="C118" s="254" t="s">
        <v>178</v>
      </c>
      <c r="D118" s="225"/>
      <c r="E118" s="226"/>
      <c r="F118" s="224"/>
      <c r="G118" s="22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176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>
      <c r="A119" s="221"/>
      <c r="B119" s="222"/>
      <c r="C119" s="255"/>
      <c r="D119" s="246"/>
      <c r="E119" s="246"/>
      <c r="F119" s="246"/>
      <c r="G119" s="246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179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>
      <c r="A120" s="238">
        <v>23</v>
      </c>
      <c r="B120" s="239" t="s">
        <v>277</v>
      </c>
      <c r="C120" s="252" t="s">
        <v>278</v>
      </c>
      <c r="D120" s="240" t="s">
        <v>207</v>
      </c>
      <c r="E120" s="241">
        <v>43.5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1">
        <v>0</v>
      </c>
      <c r="O120" s="241">
        <f>ROUND(E120*N120,2)</f>
        <v>0</v>
      </c>
      <c r="P120" s="241">
        <v>0</v>
      </c>
      <c r="Q120" s="241">
        <f>ROUND(E120*P120,2)</f>
        <v>0</v>
      </c>
      <c r="R120" s="243" t="s">
        <v>272</v>
      </c>
      <c r="S120" s="243" t="s">
        <v>168</v>
      </c>
      <c r="T120" s="244" t="s">
        <v>169</v>
      </c>
      <c r="U120" s="224">
        <v>0</v>
      </c>
      <c r="V120" s="224">
        <f>ROUND(E120*U120,2)</f>
        <v>0</v>
      </c>
      <c r="W120" s="224"/>
      <c r="X120" s="224" t="s">
        <v>273</v>
      </c>
      <c r="Y120" s="224" t="s">
        <v>171</v>
      </c>
      <c r="Z120" s="213"/>
      <c r="AA120" s="213"/>
      <c r="AB120" s="213"/>
      <c r="AC120" s="213"/>
      <c r="AD120" s="213"/>
      <c r="AE120" s="213"/>
      <c r="AF120" s="213"/>
      <c r="AG120" s="213" t="s">
        <v>274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>
      <c r="A121" s="221"/>
      <c r="B121" s="222"/>
      <c r="C121" s="253" t="s">
        <v>279</v>
      </c>
      <c r="D121" s="245"/>
      <c r="E121" s="245"/>
      <c r="F121" s="245"/>
      <c r="G121" s="245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174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47" t="str">
        <f>C121</f>
        <v>popř. lesní půdy s naložením, vodorovným přemístěním a složením na hromady nebo se zpětným přemístěním a rozprostřením.</v>
      </c>
      <c r="BB121" s="213"/>
      <c r="BC121" s="213"/>
      <c r="BD121" s="213"/>
      <c r="BE121" s="213"/>
      <c r="BF121" s="213"/>
      <c r="BG121" s="213"/>
      <c r="BH121" s="213"/>
    </row>
    <row r="122" spans="1:60" outlineLevel="2">
      <c r="A122" s="221"/>
      <c r="B122" s="222"/>
      <c r="C122" s="254" t="s">
        <v>280</v>
      </c>
      <c r="D122" s="225"/>
      <c r="E122" s="226">
        <v>43.5</v>
      </c>
      <c r="F122" s="224"/>
      <c r="G122" s="224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176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>
      <c r="A123" s="221"/>
      <c r="B123" s="222"/>
      <c r="C123" s="254" t="s">
        <v>211</v>
      </c>
      <c r="D123" s="225"/>
      <c r="E123" s="226"/>
      <c r="F123" s="224"/>
      <c r="G123" s="224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176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>
      <c r="A124" s="221"/>
      <c r="B124" s="222"/>
      <c r="C124" s="255"/>
      <c r="D124" s="246"/>
      <c r="E124" s="246"/>
      <c r="F124" s="246"/>
      <c r="G124" s="246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179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>
      <c r="A125" s="238">
        <v>24</v>
      </c>
      <c r="B125" s="239" t="s">
        <v>281</v>
      </c>
      <c r="C125" s="252" t="s">
        <v>282</v>
      </c>
      <c r="D125" s="240" t="s">
        <v>207</v>
      </c>
      <c r="E125" s="241">
        <v>4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21</v>
      </c>
      <c r="M125" s="243">
        <f>G125*(1+L125/100)</f>
        <v>0</v>
      </c>
      <c r="N125" s="241">
        <v>0</v>
      </c>
      <c r="O125" s="241">
        <f>ROUND(E125*N125,2)</f>
        <v>0</v>
      </c>
      <c r="P125" s="241">
        <v>0</v>
      </c>
      <c r="Q125" s="241">
        <f>ROUND(E125*P125,2)</f>
        <v>0</v>
      </c>
      <c r="R125" s="243" t="s">
        <v>272</v>
      </c>
      <c r="S125" s="243" t="s">
        <v>168</v>
      </c>
      <c r="T125" s="244" t="s">
        <v>283</v>
      </c>
      <c r="U125" s="224">
        <v>0</v>
      </c>
      <c r="V125" s="224">
        <f>ROUND(E125*U125,2)</f>
        <v>0</v>
      </c>
      <c r="W125" s="224"/>
      <c r="X125" s="224" t="s">
        <v>273</v>
      </c>
      <c r="Y125" s="224" t="s">
        <v>171</v>
      </c>
      <c r="Z125" s="213"/>
      <c r="AA125" s="213"/>
      <c r="AB125" s="213"/>
      <c r="AC125" s="213"/>
      <c r="AD125" s="213"/>
      <c r="AE125" s="213"/>
      <c r="AF125" s="213"/>
      <c r="AG125" s="213" t="s">
        <v>274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>
      <c r="A126" s="221"/>
      <c r="B126" s="222"/>
      <c r="C126" s="253" t="s">
        <v>284</v>
      </c>
      <c r="D126" s="245"/>
      <c r="E126" s="245"/>
      <c r="F126" s="245"/>
      <c r="G126" s="245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3"/>
      <c r="AA126" s="213"/>
      <c r="AB126" s="213"/>
      <c r="AC126" s="213"/>
      <c r="AD126" s="213"/>
      <c r="AE126" s="213"/>
      <c r="AF126" s="213"/>
      <c r="AG126" s="213" t="s">
        <v>174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>
      <c r="A127" s="221"/>
      <c r="B127" s="222"/>
      <c r="C127" s="256" t="s">
        <v>285</v>
      </c>
      <c r="D127" s="248"/>
      <c r="E127" s="248"/>
      <c r="F127" s="248"/>
      <c r="G127" s="248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286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2">
      <c r="A128" s="221"/>
      <c r="B128" s="222"/>
      <c r="C128" s="254" t="s">
        <v>287</v>
      </c>
      <c r="D128" s="225"/>
      <c r="E128" s="226">
        <v>4</v>
      </c>
      <c r="F128" s="224"/>
      <c r="G128" s="224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176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3">
      <c r="A129" s="221"/>
      <c r="B129" s="222"/>
      <c r="C129" s="254" t="s">
        <v>211</v>
      </c>
      <c r="D129" s="225"/>
      <c r="E129" s="226"/>
      <c r="F129" s="224"/>
      <c r="G129" s="224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176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>
      <c r="A130" s="221"/>
      <c r="B130" s="222"/>
      <c r="C130" s="255"/>
      <c r="D130" s="246"/>
      <c r="E130" s="246"/>
      <c r="F130" s="246"/>
      <c r="G130" s="246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179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ht="22.5" outlineLevel="1">
      <c r="A131" s="238">
        <v>25</v>
      </c>
      <c r="B131" s="239" t="s">
        <v>288</v>
      </c>
      <c r="C131" s="252" t="s">
        <v>289</v>
      </c>
      <c r="D131" s="240" t="s">
        <v>166</v>
      </c>
      <c r="E131" s="241">
        <v>205</v>
      </c>
      <c r="F131" s="242"/>
      <c r="G131" s="243">
        <f>ROUND(E131*F131,2)</f>
        <v>0</v>
      </c>
      <c r="H131" s="242"/>
      <c r="I131" s="243">
        <f>ROUND(E131*H131,2)</f>
        <v>0</v>
      </c>
      <c r="J131" s="242"/>
      <c r="K131" s="243">
        <f>ROUND(E131*J131,2)</f>
        <v>0</v>
      </c>
      <c r="L131" s="243">
        <v>21</v>
      </c>
      <c r="M131" s="243">
        <f>G131*(1+L131/100)</f>
        <v>0</v>
      </c>
      <c r="N131" s="241">
        <v>3.0000000000000001E-5</v>
      </c>
      <c r="O131" s="241">
        <f>ROUND(E131*N131,2)</f>
        <v>0.01</v>
      </c>
      <c r="P131" s="241">
        <v>0</v>
      </c>
      <c r="Q131" s="241">
        <f>ROUND(E131*P131,2)</f>
        <v>0</v>
      </c>
      <c r="R131" s="243" t="s">
        <v>272</v>
      </c>
      <c r="S131" s="243" t="s">
        <v>168</v>
      </c>
      <c r="T131" s="244" t="s">
        <v>169</v>
      </c>
      <c r="U131" s="224">
        <v>0</v>
      </c>
      <c r="V131" s="224">
        <f>ROUND(E131*U131,2)</f>
        <v>0</v>
      </c>
      <c r="W131" s="224"/>
      <c r="X131" s="224" t="s">
        <v>273</v>
      </c>
      <c r="Y131" s="224" t="s">
        <v>171</v>
      </c>
      <c r="Z131" s="213"/>
      <c r="AA131" s="213"/>
      <c r="AB131" s="213"/>
      <c r="AC131" s="213"/>
      <c r="AD131" s="213"/>
      <c r="AE131" s="213"/>
      <c r="AF131" s="213"/>
      <c r="AG131" s="213" t="s">
        <v>274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ht="22.5" outlineLevel="2">
      <c r="A132" s="221"/>
      <c r="B132" s="222"/>
      <c r="C132" s="253" t="s">
        <v>290</v>
      </c>
      <c r="D132" s="245"/>
      <c r="E132" s="245"/>
      <c r="F132" s="245"/>
      <c r="G132" s="245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3"/>
      <c r="AA132" s="213"/>
      <c r="AB132" s="213"/>
      <c r="AC132" s="213"/>
      <c r="AD132" s="213"/>
      <c r="AE132" s="213"/>
      <c r="AF132" s="213"/>
      <c r="AG132" s="213" t="s">
        <v>174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47" t="str">
        <f>C132</f>
        <v>vč. urovnání ornice, naložení na skládce, vodorovným přemístěním ornice na místo rozprostření, založení trávníku osetím a dodávky travního semene.</v>
      </c>
      <c r="BB132" s="213"/>
      <c r="BC132" s="213"/>
      <c r="BD132" s="213"/>
      <c r="BE132" s="213"/>
      <c r="BF132" s="213"/>
      <c r="BG132" s="213"/>
      <c r="BH132" s="213"/>
    </row>
    <row r="133" spans="1:60" outlineLevel="2">
      <c r="A133" s="221"/>
      <c r="B133" s="222"/>
      <c r="C133" s="256" t="s">
        <v>291</v>
      </c>
      <c r="D133" s="248"/>
      <c r="E133" s="248"/>
      <c r="F133" s="248"/>
      <c r="G133" s="248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286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ht="22.5" outlineLevel="2">
      <c r="A134" s="221"/>
      <c r="B134" s="222"/>
      <c r="C134" s="254" t="s">
        <v>292</v>
      </c>
      <c r="D134" s="225"/>
      <c r="E134" s="226">
        <v>205</v>
      </c>
      <c r="F134" s="224"/>
      <c r="G134" s="224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176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>
      <c r="A135" s="221"/>
      <c r="B135" s="222"/>
      <c r="C135" s="254" t="s">
        <v>211</v>
      </c>
      <c r="D135" s="225"/>
      <c r="E135" s="226"/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176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2">
      <c r="A136" s="221"/>
      <c r="B136" s="222"/>
      <c r="C136" s="255"/>
      <c r="D136" s="246"/>
      <c r="E136" s="246"/>
      <c r="F136" s="246"/>
      <c r="G136" s="246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179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>
      <c r="A137" s="238">
        <v>26</v>
      </c>
      <c r="B137" s="239" t="s">
        <v>293</v>
      </c>
      <c r="C137" s="252" t="s">
        <v>294</v>
      </c>
      <c r="D137" s="240" t="s">
        <v>166</v>
      </c>
      <c r="E137" s="241">
        <v>205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1">
        <v>1.1E-4</v>
      </c>
      <c r="O137" s="241">
        <f>ROUND(E137*N137,2)</f>
        <v>0.02</v>
      </c>
      <c r="P137" s="241">
        <v>0</v>
      </c>
      <c r="Q137" s="241">
        <f>ROUND(E137*P137,2)</f>
        <v>0</v>
      </c>
      <c r="R137" s="243" t="s">
        <v>272</v>
      </c>
      <c r="S137" s="243" t="s">
        <v>168</v>
      </c>
      <c r="T137" s="244" t="s">
        <v>169</v>
      </c>
      <c r="U137" s="224">
        <v>0</v>
      </c>
      <c r="V137" s="224">
        <f>ROUND(E137*U137,2)</f>
        <v>0</v>
      </c>
      <c r="W137" s="224"/>
      <c r="X137" s="224" t="s">
        <v>273</v>
      </c>
      <c r="Y137" s="224" t="s">
        <v>171</v>
      </c>
      <c r="Z137" s="213"/>
      <c r="AA137" s="213"/>
      <c r="AB137" s="213"/>
      <c r="AC137" s="213"/>
      <c r="AD137" s="213"/>
      <c r="AE137" s="213"/>
      <c r="AF137" s="213"/>
      <c r="AG137" s="213" t="s">
        <v>274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2">
      <c r="A138" s="221"/>
      <c r="B138" s="222"/>
      <c r="C138" s="257" t="s">
        <v>291</v>
      </c>
      <c r="D138" s="249"/>
      <c r="E138" s="249"/>
      <c r="F138" s="249"/>
      <c r="G138" s="249"/>
      <c r="H138" s="224"/>
      <c r="I138" s="224"/>
      <c r="J138" s="224"/>
      <c r="K138" s="224"/>
      <c r="L138" s="224"/>
      <c r="M138" s="224"/>
      <c r="N138" s="223"/>
      <c r="O138" s="223"/>
      <c r="P138" s="223"/>
      <c r="Q138" s="223"/>
      <c r="R138" s="224"/>
      <c r="S138" s="224"/>
      <c r="T138" s="224"/>
      <c r="U138" s="224"/>
      <c r="V138" s="224"/>
      <c r="W138" s="224"/>
      <c r="X138" s="224"/>
      <c r="Y138" s="224"/>
      <c r="Z138" s="213"/>
      <c r="AA138" s="213"/>
      <c r="AB138" s="213"/>
      <c r="AC138" s="213"/>
      <c r="AD138" s="213"/>
      <c r="AE138" s="213"/>
      <c r="AF138" s="213"/>
      <c r="AG138" s="213" t="s">
        <v>286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2">
      <c r="A139" s="221"/>
      <c r="B139" s="222"/>
      <c r="C139" s="254" t="s">
        <v>295</v>
      </c>
      <c r="D139" s="225"/>
      <c r="E139" s="226">
        <v>205</v>
      </c>
      <c r="F139" s="224"/>
      <c r="G139" s="224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176</v>
      </c>
      <c r="AH139" s="213">
        <v>5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>
      <c r="A140" s="221"/>
      <c r="B140" s="222"/>
      <c r="C140" s="255"/>
      <c r="D140" s="246"/>
      <c r="E140" s="246"/>
      <c r="F140" s="246"/>
      <c r="G140" s="246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179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>
      <c r="A141" s="238">
        <v>27</v>
      </c>
      <c r="B141" s="239" t="s">
        <v>296</v>
      </c>
      <c r="C141" s="252" t="s">
        <v>297</v>
      </c>
      <c r="D141" s="240" t="s">
        <v>250</v>
      </c>
      <c r="E141" s="241">
        <v>0</v>
      </c>
      <c r="F141" s="242"/>
      <c r="G141" s="243">
        <f>ROUND(E141*F141,2)</f>
        <v>0</v>
      </c>
      <c r="H141" s="242"/>
      <c r="I141" s="243">
        <f>ROUND(E141*H141,2)</f>
        <v>0</v>
      </c>
      <c r="J141" s="242"/>
      <c r="K141" s="243">
        <f>ROUND(E141*J141,2)</f>
        <v>0</v>
      </c>
      <c r="L141" s="243">
        <v>21</v>
      </c>
      <c r="M141" s="243">
        <f>G141*(1+L141/100)</f>
        <v>0</v>
      </c>
      <c r="N141" s="241">
        <v>0</v>
      </c>
      <c r="O141" s="241">
        <f>ROUND(E141*N141,2)</f>
        <v>0</v>
      </c>
      <c r="P141" s="241">
        <v>0</v>
      </c>
      <c r="Q141" s="241">
        <f>ROUND(E141*P141,2)</f>
        <v>0</v>
      </c>
      <c r="R141" s="243" t="s">
        <v>272</v>
      </c>
      <c r="S141" s="243" t="s">
        <v>168</v>
      </c>
      <c r="T141" s="244" t="s">
        <v>283</v>
      </c>
      <c r="U141" s="224">
        <v>0</v>
      </c>
      <c r="V141" s="224">
        <f>ROUND(E141*U141,2)</f>
        <v>0</v>
      </c>
      <c r="W141" s="224"/>
      <c r="X141" s="224" t="s">
        <v>273</v>
      </c>
      <c r="Y141" s="224" t="s">
        <v>171</v>
      </c>
      <c r="Z141" s="213"/>
      <c r="AA141" s="213"/>
      <c r="AB141" s="213"/>
      <c r="AC141" s="213"/>
      <c r="AD141" s="213"/>
      <c r="AE141" s="213"/>
      <c r="AF141" s="213"/>
      <c r="AG141" s="213" t="s">
        <v>274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ht="22.5" outlineLevel="2">
      <c r="A142" s="221"/>
      <c r="B142" s="222"/>
      <c r="C142" s="257" t="s">
        <v>298</v>
      </c>
      <c r="D142" s="249"/>
      <c r="E142" s="249"/>
      <c r="F142" s="249"/>
      <c r="G142" s="249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286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47" t="str">
        <f>C142</f>
        <v>Hloubení jamek pro vysazování rostlin v hornině 1 až 4 bez výměny půdy, s případným naložením přebytečných výkopků na dopravní prostředek, s odvozem na vzdálenost do 20 km a se složením. Výsadba keře bez balu do předem vyhloubené jamky se zalitím.</v>
      </c>
      <c r="BB142" s="213"/>
      <c r="BC142" s="213"/>
      <c r="BD142" s="213"/>
      <c r="BE142" s="213"/>
      <c r="BF142" s="213"/>
      <c r="BG142" s="213"/>
      <c r="BH142" s="213"/>
    </row>
    <row r="143" spans="1:60" outlineLevel="3">
      <c r="A143" s="221"/>
      <c r="B143" s="222"/>
      <c r="C143" s="256" t="s">
        <v>291</v>
      </c>
      <c r="D143" s="248"/>
      <c r="E143" s="248"/>
      <c r="F143" s="248"/>
      <c r="G143" s="248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3"/>
      <c r="AA143" s="213"/>
      <c r="AB143" s="213"/>
      <c r="AC143" s="213"/>
      <c r="AD143" s="213"/>
      <c r="AE143" s="213"/>
      <c r="AF143" s="213"/>
      <c r="AG143" s="213" t="s">
        <v>286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>
      <c r="A144" s="221"/>
      <c r="B144" s="222"/>
      <c r="C144" s="255"/>
      <c r="D144" s="246"/>
      <c r="E144" s="246"/>
      <c r="F144" s="246"/>
      <c r="G144" s="246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179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ht="22.5" outlineLevel="1">
      <c r="A145" s="238">
        <v>28</v>
      </c>
      <c r="B145" s="239" t="s">
        <v>299</v>
      </c>
      <c r="C145" s="252" t="s">
        <v>300</v>
      </c>
      <c r="D145" s="240" t="s">
        <v>250</v>
      </c>
      <c r="E145" s="241">
        <v>79.2</v>
      </c>
      <c r="F145" s="242"/>
      <c r="G145" s="243">
        <f>ROUND(E145*F145,2)</f>
        <v>0</v>
      </c>
      <c r="H145" s="242"/>
      <c r="I145" s="243">
        <f>ROUND(E145*H145,2)</f>
        <v>0</v>
      </c>
      <c r="J145" s="242"/>
      <c r="K145" s="243">
        <f>ROUND(E145*J145,2)</f>
        <v>0</v>
      </c>
      <c r="L145" s="243">
        <v>21</v>
      </c>
      <c r="M145" s="243">
        <f>G145*(1+L145/100)</f>
        <v>0</v>
      </c>
      <c r="N145" s="241">
        <v>1.4999999999999999E-2</v>
      </c>
      <c r="O145" s="241">
        <f>ROUND(E145*N145,2)</f>
        <v>1.19</v>
      </c>
      <c r="P145" s="241">
        <v>0</v>
      </c>
      <c r="Q145" s="241">
        <f>ROUND(E145*P145,2)</f>
        <v>0</v>
      </c>
      <c r="R145" s="243" t="s">
        <v>301</v>
      </c>
      <c r="S145" s="243" t="s">
        <v>168</v>
      </c>
      <c r="T145" s="244" t="s">
        <v>169</v>
      </c>
      <c r="U145" s="224">
        <v>0</v>
      </c>
      <c r="V145" s="224">
        <f>ROUND(E145*U145,2)</f>
        <v>0</v>
      </c>
      <c r="W145" s="224"/>
      <c r="X145" s="224" t="s">
        <v>302</v>
      </c>
      <c r="Y145" s="224" t="s">
        <v>171</v>
      </c>
      <c r="Z145" s="213"/>
      <c r="AA145" s="213"/>
      <c r="AB145" s="213"/>
      <c r="AC145" s="213"/>
      <c r="AD145" s="213"/>
      <c r="AE145" s="213"/>
      <c r="AF145" s="213"/>
      <c r="AG145" s="213" t="s">
        <v>303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>
      <c r="A146" s="221"/>
      <c r="B146" s="222"/>
      <c r="C146" s="254" t="s">
        <v>253</v>
      </c>
      <c r="D146" s="225"/>
      <c r="E146" s="226">
        <v>79.2</v>
      </c>
      <c r="F146" s="224"/>
      <c r="G146" s="224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176</v>
      </c>
      <c r="AH146" s="213">
        <v>5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>
      <c r="A147" s="221"/>
      <c r="B147" s="222"/>
      <c r="C147" s="255"/>
      <c r="D147" s="246"/>
      <c r="E147" s="246"/>
      <c r="F147" s="246"/>
      <c r="G147" s="246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179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>
      <c r="A148" s="231" t="s">
        <v>162</v>
      </c>
      <c r="B148" s="232" t="s">
        <v>104</v>
      </c>
      <c r="C148" s="251" t="s">
        <v>105</v>
      </c>
      <c r="D148" s="233"/>
      <c r="E148" s="234"/>
      <c r="F148" s="235"/>
      <c r="G148" s="235">
        <f>SUMIF(AG149:AG203,"&lt;&gt;NOR",G149:G203)</f>
        <v>0</v>
      </c>
      <c r="H148" s="235"/>
      <c r="I148" s="235">
        <f>SUM(I149:I203)</f>
        <v>0</v>
      </c>
      <c r="J148" s="235"/>
      <c r="K148" s="235">
        <f>SUM(K149:K203)</f>
        <v>0</v>
      </c>
      <c r="L148" s="235"/>
      <c r="M148" s="235">
        <f>SUM(M149:M203)</f>
        <v>0</v>
      </c>
      <c r="N148" s="234"/>
      <c r="O148" s="234">
        <f>SUM(O149:O203)</f>
        <v>117.35000000000001</v>
      </c>
      <c r="P148" s="234"/>
      <c r="Q148" s="234">
        <f>SUM(Q149:Q203)</f>
        <v>0</v>
      </c>
      <c r="R148" s="235"/>
      <c r="S148" s="235"/>
      <c r="T148" s="236"/>
      <c r="U148" s="230"/>
      <c r="V148" s="230">
        <f>SUM(V149:V203)</f>
        <v>38.32</v>
      </c>
      <c r="W148" s="230"/>
      <c r="X148" s="230"/>
      <c r="Y148" s="230"/>
      <c r="AG148" t="s">
        <v>163</v>
      </c>
    </row>
    <row r="149" spans="1:60" outlineLevel="1">
      <c r="A149" s="238">
        <v>29</v>
      </c>
      <c r="B149" s="239" t="s">
        <v>205</v>
      </c>
      <c r="C149" s="252" t="s">
        <v>206</v>
      </c>
      <c r="D149" s="240" t="s">
        <v>207</v>
      </c>
      <c r="E149" s="241">
        <v>52.185000000000002</v>
      </c>
      <c r="F149" s="242"/>
      <c r="G149" s="243">
        <f>ROUND(E149*F149,2)</f>
        <v>0</v>
      </c>
      <c r="H149" s="242"/>
      <c r="I149" s="243">
        <f>ROUND(E149*H149,2)</f>
        <v>0</v>
      </c>
      <c r="J149" s="242"/>
      <c r="K149" s="243">
        <f>ROUND(E149*J149,2)</f>
        <v>0</v>
      </c>
      <c r="L149" s="243">
        <v>21</v>
      </c>
      <c r="M149" s="243">
        <f>G149*(1+L149/100)</f>
        <v>0</v>
      </c>
      <c r="N149" s="241">
        <v>0</v>
      </c>
      <c r="O149" s="241">
        <f>ROUND(E149*N149,2)</f>
        <v>0</v>
      </c>
      <c r="P149" s="241">
        <v>0</v>
      </c>
      <c r="Q149" s="241">
        <f>ROUND(E149*P149,2)</f>
        <v>0</v>
      </c>
      <c r="R149" s="243" t="s">
        <v>208</v>
      </c>
      <c r="S149" s="243" t="s">
        <v>168</v>
      </c>
      <c r="T149" s="244" t="s">
        <v>169</v>
      </c>
      <c r="U149" s="224">
        <v>0.42199999999999999</v>
      </c>
      <c r="V149" s="224">
        <f>ROUND(E149*U149,2)</f>
        <v>22.02</v>
      </c>
      <c r="W149" s="224"/>
      <c r="X149" s="224" t="s">
        <v>170</v>
      </c>
      <c r="Y149" s="224" t="s">
        <v>171</v>
      </c>
      <c r="Z149" s="213"/>
      <c r="AA149" s="213"/>
      <c r="AB149" s="213"/>
      <c r="AC149" s="213"/>
      <c r="AD149" s="213"/>
      <c r="AE149" s="213"/>
      <c r="AF149" s="213"/>
      <c r="AG149" s="213" t="s">
        <v>172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2">
      <c r="A150" s="221"/>
      <c r="B150" s="222"/>
      <c r="C150" s="253" t="s">
        <v>209</v>
      </c>
      <c r="D150" s="245"/>
      <c r="E150" s="245"/>
      <c r="F150" s="245"/>
      <c r="G150" s="245"/>
      <c r="H150" s="224"/>
      <c r="I150" s="224"/>
      <c r="J150" s="224"/>
      <c r="K150" s="224"/>
      <c r="L150" s="224"/>
      <c r="M150" s="224"/>
      <c r="N150" s="223"/>
      <c r="O150" s="223"/>
      <c r="P150" s="223"/>
      <c r="Q150" s="223"/>
      <c r="R150" s="224"/>
      <c r="S150" s="224"/>
      <c r="T150" s="224"/>
      <c r="U150" s="224"/>
      <c r="V150" s="224"/>
      <c r="W150" s="224"/>
      <c r="X150" s="224"/>
      <c r="Y150" s="224"/>
      <c r="Z150" s="213"/>
      <c r="AA150" s="213"/>
      <c r="AB150" s="213"/>
      <c r="AC150" s="213"/>
      <c r="AD150" s="213"/>
      <c r="AE150" s="213"/>
      <c r="AF150" s="213"/>
      <c r="AG150" s="213" t="s">
        <v>174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47" t="str">
        <f>C150</f>
        <v>s přemístěním výkopku v příčných profilech na vzdálenost do 15 m nebo s naložením na dopravní prostředek.</v>
      </c>
      <c r="BB150" s="213"/>
      <c r="BC150" s="213"/>
      <c r="BD150" s="213"/>
      <c r="BE150" s="213"/>
      <c r="BF150" s="213"/>
      <c r="BG150" s="213"/>
      <c r="BH150" s="213"/>
    </row>
    <row r="151" spans="1:60" outlineLevel="2">
      <c r="A151" s="221"/>
      <c r="B151" s="222"/>
      <c r="C151" s="254" t="s">
        <v>304</v>
      </c>
      <c r="D151" s="225"/>
      <c r="E151" s="226"/>
      <c r="F151" s="224"/>
      <c r="G151" s="224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176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3">
      <c r="A152" s="221"/>
      <c r="B152" s="222"/>
      <c r="C152" s="254" t="s">
        <v>305</v>
      </c>
      <c r="D152" s="225"/>
      <c r="E152" s="226">
        <v>44.94</v>
      </c>
      <c r="F152" s="224"/>
      <c r="G152" s="22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176</v>
      </c>
      <c r="AH152" s="213">
        <v>5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>
      <c r="A153" s="221"/>
      <c r="B153" s="222"/>
      <c r="C153" s="254" t="s">
        <v>306</v>
      </c>
      <c r="D153" s="225"/>
      <c r="E153" s="226"/>
      <c r="F153" s="224"/>
      <c r="G153" s="224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176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3">
      <c r="A154" s="221"/>
      <c r="B154" s="222"/>
      <c r="C154" s="254" t="s">
        <v>307</v>
      </c>
      <c r="D154" s="225"/>
      <c r="E154" s="226">
        <v>7.2450000000000001</v>
      </c>
      <c r="F154" s="224"/>
      <c r="G154" s="224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176</v>
      </c>
      <c r="AH154" s="213">
        <v>5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3">
      <c r="A155" s="221"/>
      <c r="B155" s="222"/>
      <c r="C155" s="254" t="s">
        <v>308</v>
      </c>
      <c r="D155" s="225"/>
      <c r="E155" s="226"/>
      <c r="F155" s="224"/>
      <c r="G155" s="224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176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3">
      <c r="A156" s="221"/>
      <c r="B156" s="222"/>
      <c r="C156" s="254" t="s">
        <v>309</v>
      </c>
      <c r="D156" s="225"/>
      <c r="E156" s="226"/>
      <c r="F156" s="224"/>
      <c r="G156" s="224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176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2">
      <c r="A157" s="221"/>
      <c r="B157" s="222"/>
      <c r="C157" s="255"/>
      <c r="D157" s="246"/>
      <c r="E157" s="246"/>
      <c r="F157" s="246"/>
      <c r="G157" s="246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179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>
      <c r="A158" s="238">
        <v>30</v>
      </c>
      <c r="B158" s="239" t="s">
        <v>212</v>
      </c>
      <c r="C158" s="252" t="s">
        <v>213</v>
      </c>
      <c r="D158" s="240" t="s">
        <v>207</v>
      </c>
      <c r="E158" s="241">
        <v>52.185000000000002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0</v>
      </c>
      <c r="O158" s="241">
        <f>ROUND(E158*N158,2)</f>
        <v>0</v>
      </c>
      <c r="P158" s="241">
        <v>0</v>
      </c>
      <c r="Q158" s="241">
        <f>ROUND(E158*P158,2)</f>
        <v>0</v>
      </c>
      <c r="R158" s="243" t="s">
        <v>208</v>
      </c>
      <c r="S158" s="243" t="s">
        <v>168</v>
      </c>
      <c r="T158" s="244" t="s">
        <v>169</v>
      </c>
      <c r="U158" s="224">
        <v>8.7999999999999995E-2</v>
      </c>
      <c r="V158" s="224">
        <f>ROUND(E158*U158,2)</f>
        <v>4.59</v>
      </c>
      <c r="W158" s="224"/>
      <c r="X158" s="224" t="s">
        <v>170</v>
      </c>
      <c r="Y158" s="224" t="s">
        <v>171</v>
      </c>
      <c r="Z158" s="213"/>
      <c r="AA158" s="213"/>
      <c r="AB158" s="213"/>
      <c r="AC158" s="213"/>
      <c r="AD158" s="213"/>
      <c r="AE158" s="213"/>
      <c r="AF158" s="213"/>
      <c r="AG158" s="213" t="s">
        <v>268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>
      <c r="A159" s="221"/>
      <c r="B159" s="222"/>
      <c r="C159" s="253" t="s">
        <v>209</v>
      </c>
      <c r="D159" s="245"/>
      <c r="E159" s="245"/>
      <c r="F159" s="245"/>
      <c r="G159" s="245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174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47" t="str">
        <f>C159</f>
        <v>s přemístěním výkopku v příčných profilech na vzdálenost do 15 m nebo s naložením na dopravní prostředek.</v>
      </c>
      <c r="BB159" s="213"/>
      <c r="BC159" s="213"/>
      <c r="BD159" s="213"/>
      <c r="BE159" s="213"/>
      <c r="BF159" s="213"/>
      <c r="BG159" s="213"/>
      <c r="BH159" s="213"/>
    </row>
    <row r="160" spans="1:60" outlineLevel="2">
      <c r="A160" s="221"/>
      <c r="B160" s="222"/>
      <c r="C160" s="254" t="s">
        <v>310</v>
      </c>
      <c r="D160" s="225"/>
      <c r="E160" s="226"/>
      <c r="F160" s="224"/>
      <c r="G160" s="224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176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3">
      <c r="A161" s="221"/>
      <c r="B161" s="222"/>
      <c r="C161" s="254" t="s">
        <v>311</v>
      </c>
      <c r="D161" s="225"/>
      <c r="E161" s="226">
        <v>52.185000000000002</v>
      </c>
      <c r="F161" s="224"/>
      <c r="G161" s="224"/>
      <c r="H161" s="224"/>
      <c r="I161" s="224"/>
      <c r="J161" s="224"/>
      <c r="K161" s="224"/>
      <c r="L161" s="224"/>
      <c r="M161" s="224"/>
      <c r="N161" s="223"/>
      <c r="O161" s="223"/>
      <c r="P161" s="223"/>
      <c r="Q161" s="223"/>
      <c r="R161" s="224"/>
      <c r="S161" s="224"/>
      <c r="T161" s="224"/>
      <c r="U161" s="224"/>
      <c r="V161" s="224"/>
      <c r="W161" s="224"/>
      <c r="X161" s="224"/>
      <c r="Y161" s="224"/>
      <c r="Z161" s="213"/>
      <c r="AA161" s="213"/>
      <c r="AB161" s="213"/>
      <c r="AC161" s="213"/>
      <c r="AD161" s="213"/>
      <c r="AE161" s="213"/>
      <c r="AF161" s="213"/>
      <c r="AG161" s="213" t="s">
        <v>176</v>
      </c>
      <c r="AH161" s="213">
        <v>5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3">
      <c r="A162" s="221"/>
      <c r="B162" s="222"/>
      <c r="C162" s="254" t="s">
        <v>312</v>
      </c>
      <c r="D162" s="225"/>
      <c r="E162" s="226"/>
      <c r="F162" s="224"/>
      <c r="G162" s="224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176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2">
      <c r="A163" s="221"/>
      <c r="B163" s="222"/>
      <c r="C163" s="255"/>
      <c r="D163" s="246"/>
      <c r="E163" s="246"/>
      <c r="F163" s="246"/>
      <c r="G163" s="246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3"/>
      <c r="AA163" s="213"/>
      <c r="AB163" s="213"/>
      <c r="AC163" s="213"/>
      <c r="AD163" s="213"/>
      <c r="AE163" s="213"/>
      <c r="AF163" s="213"/>
      <c r="AG163" s="213" t="s">
        <v>179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ht="22.5" outlineLevel="1">
      <c r="A164" s="238">
        <v>31</v>
      </c>
      <c r="B164" s="239" t="s">
        <v>222</v>
      </c>
      <c r="C164" s="252" t="s">
        <v>223</v>
      </c>
      <c r="D164" s="240" t="s">
        <v>207</v>
      </c>
      <c r="E164" s="241">
        <v>52.185000000000002</v>
      </c>
      <c r="F164" s="242"/>
      <c r="G164" s="243">
        <f>ROUND(E164*F164,2)</f>
        <v>0</v>
      </c>
      <c r="H164" s="242"/>
      <c r="I164" s="243">
        <f>ROUND(E164*H164,2)</f>
        <v>0</v>
      </c>
      <c r="J164" s="242"/>
      <c r="K164" s="243">
        <f>ROUND(E164*J164,2)</f>
        <v>0</v>
      </c>
      <c r="L164" s="243">
        <v>21</v>
      </c>
      <c r="M164" s="243">
        <f>G164*(1+L164/100)</f>
        <v>0</v>
      </c>
      <c r="N164" s="241">
        <v>0</v>
      </c>
      <c r="O164" s="241">
        <f>ROUND(E164*N164,2)</f>
        <v>0</v>
      </c>
      <c r="P164" s="241">
        <v>0</v>
      </c>
      <c r="Q164" s="241">
        <f>ROUND(E164*P164,2)</f>
        <v>0</v>
      </c>
      <c r="R164" s="243" t="s">
        <v>208</v>
      </c>
      <c r="S164" s="243" t="s">
        <v>168</v>
      </c>
      <c r="T164" s="244" t="s">
        <v>169</v>
      </c>
      <c r="U164" s="224">
        <v>1.0999999999999999E-2</v>
      </c>
      <c r="V164" s="224">
        <f>ROUND(E164*U164,2)</f>
        <v>0.56999999999999995</v>
      </c>
      <c r="W164" s="224"/>
      <c r="X164" s="224" t="s">
        <v>170</v>
      </c>
      <c r="Y164" s="224" t="s">
        <v>171</v>
      </c>
      <c r="Z164" s="213"/>
      <c r="AA164" s="213"/>
      <c r="AB164" s="213"/>
      <c r="AC164" s="213"/>
      <c r="AD164" s="213"/>
      <c r="AE164" s="213"/>
      <c r="AF164" s="213"/>
      <c r="AG164" s="213" t="s">
        <v>172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2">
      <c r="A165" s="221"/>
      <c r="B165" s="222"/>
      <c r="C165" s="253" t="s">
        <v>224</v>
      </c>
      <c r="D165" s="245"/>
      <c r="E165" s="245"/>
      <c r="F165" s="245"/>
      <c r="G165" s="245"/>
      <c r="H165" s="224"/>
      <c r="I165" s="224"/>
      <c r="J165" s="224"/>
      <c r="K165" s="224"/>
      <c r="L165" s="224"/>
      <c r="M165" s="224"/>
      <c r="N165" s="223"/>
      <c r="O165" s="223"/>
      <c r="P165" s="223"/>
      <c r="Q165" s="223"/>
      <c r="R165" s="224"/>
      <c r="S165" s="224"/>
      <c r="T165" s="224"/>
      <c r="U165" s="224"/>
      <c r="V165" s="224"/>
      <c r="W165" s="224"/>
      <c r="X165" s="224"/>
      <c r="Y165" s="224"/>
      <c r="Z165" s="213"/>
      <c r="AA165" s="213"/>
      <c r="AB165" s="213"/>
      <c r="AC165" s="213"/>
      <c r="AD165" s="213"/>
      <c r="AE165" s="213"/>
      <c r="AF165" s="213"/>
      <c r="AG165" s="213" t="s">
        <v>174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2">
      <c r="A166" s="221"/>
      <c r="B166" s="222"/>
      <c r="C166" s="254" t="s">
        <v>310</v>
      </c>
      <c r="D166" s="225"/>
      <c r="E166" s="226"/>
      <c r="F166" s="224"/>
      <c r="G166" s="224"/>
      <c r="H166" s="224"/>
      <c r="I166" s="224"/>
      <c r="J166" s="224"/>
      <c r="K166" s="224"/>
      <c r="L166" s="224"/>
      <c r="M166" s="224"/>
      <c r="N166" s="223"/>
      <c r="O166" s="223"/>
      <c r="P166" s="223"/>
      <c r="Q166" s="223"/>
      <c r="R166" s="224"/>
      <c r="S166" s="224"/>
      <c r="T166" s="224"/>
      <c r="U166" s="224"/>
      <c r="V166" s="224"/>
      <c r="W166" s="224"/>
      <c r="X166" s="224"/>
      <c r="Y166" s="224"/>
      <c r="Z166" s="213"/>
      <c r="AA166" s="213"/>
      <c r="AB166" s="213"/>
      <c r="AC166" s="213"/>
      <c r="AD166" s="213"/>
      <c r="AE166" s="213"/>
      <c r="AF166" s="213"/>
      <c r="AG166" s="213" t="s">
        <v>176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3">
      <c r="A167" s="221"/>
      <c r="B167" s="222"/>
      <c r="C167" s="254" t="s">
        <v>311</v>
      </c>
      <c r="D167" s="225"/>
      <c r="E167" s="226">
        <v>52.185000000000002</v>
      </c>
      <c r="F167" s="224"/>
      <c r="G167" s="22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176</v>
      </c>
      <c r="AH167" s="213">
        <v>5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3">
      <c r="A168" s="221"/>
      <c r="B168" s="222"/>
      <c r="C168" s="254" t="s">
        <v>312</v>
      </c>
      <c r="D168" s="225"/>
      <c r="E168" s="226"/>
      <c r="F168" s="224"/>
      <c r="G168" s="224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176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2">
      <c r="A169" s="221"/>
      <c r="B169" s="222"/>
      <c r="C169" s="255"/>
      <c r="D169" s="246"/>
      <c r="E169" s="246"/>
      <c r="F169" s="246"/>
      <c r="G169" s="246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179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ht="22.5" outlineLevel="1">
      <c r="A170" s="238">
        <v>32</v>
      </c>
      <c r="B170" s="239" t="s">
        <v>239</v>
      </c>
      <c r="C170" s="252" t="s">
        <v>240</v>
      </c>
      <c r="D170" s="240" t="s">
        <v>207</v>
      </c>
      <c r="E170" s="241">
        <v>52.185000000000002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0</v>
      </c>
      <c r="O170" s="241">
        <f>ROUND(E170*N170,2)</f>
        <v>0</v>
      </c>
      <c r="P170" s="241">
        <v>0</v>
      </c>
      <c r="Q170" s="241">
        <f>ROUND(E170*P170,2)</f>
        <v>0</v>
      </c>
      <c r="R170" s="243" t="s">
        <v>208</v>
      </c>
      <c r="S170" s="243" t="s">
        <v>168</v>
      </c>
      <c r="T170" s="244" t="s">
        <v>169</v>
      </c>
      <c r="U170" s="224">
        <v>8.9999999999999993E-3</v>
      </c>
      <c r="V170" s="224">
        <f>ROUND(E170*U170,2)</f>
        <v>0.47</v>
      </c>
      <c r="W170" s="224"/>
      <c r="X170" s="224" t="s">
        <v>170</v>
      </c>
      <c r="Y170" s="224" t="s">
        <v>171</v>
      </c>
      <c r="Z170" s="213"/>
      <c r="AA170" s="213"/>
      <c r="AB170" s="213"/>
      <c r="AC170" s="213"/>
      <c r="AD170" s="213"/>
      <c r="AE170" s="213"/>
      <c r="AF170" s="213"/>
      <c r="AG170" s="213" t="s">
        <v>172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>
      <c r="A171" s="221"/>
      <c r="B171" s="222"/>
      <c r="C171" s="254" t="s">
        <v>310</v>
      </c>
      <c r="D171" s="225"/>
      <c r="E171" s="226"/>
      <c r="F171" s="224"/>
      <c r="G171" s="224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176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3">
      <c r="A172" s="221"/>
      <c r="B172" s="222"/>
      <c r="C172" s="254" t="s">
        <v>311</v>
      </c>
      <c r="D172" s="225"/>
      <c r="E172" s="226">
        <v>52.185000000000002</v>
      </c>
      <c r="F172" s="224"/>
      <c r="G172" s="224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176</v>
      </c>
      <c r="AH172" s="213">
        <v>5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>
      <c r="A173" s="221"/>
      <c r="B173" s="222"/>
      <c r="C173" s="254" t="s">
        <v>312</v>
      </c>
      <c r="D173" s="225"/>
      <c r="E173" s="226"/>
      <c r="F173" s="224"/>
      <c r="G173" s="224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176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2">
      <c r="A174" s="221"/>
      <c r="B174" s="222"/>
      <c r="C174" s="255"/>
      <c r="D174" s="246"/>
      <c r="E174" s="246"/>
      <c r="F174" s="246"/>
      <c r="G174" s="246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179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>
      <c r="A175" s="238">
        <v>33</v>
      </c>
      <c r="B175" s="239" t="s">
        <v>242</v>
      </c>
      <c r="C175" s="252" t="s">
        <v>243</v>
      </c>
      <c r="D175" s="240" t="s">
        <v>166</v>
      </c>
      <c r="E175" s="241">
        <v>48.3</v>
      </c>
      <c r="F175" s="242"/>
      <c r="G175" s="243">
        <f>ROUND(E175*F175,2)</f>
        <v>0</v>
      </c>
      <c r="H175" s="242"/>
      <c r="I175" s="243">
        <f>ROUND(E175*H175,2)</f>
        <v>0</v>
      </c>
      <c r="J175" s="242"/>
      <c r="K175" s="243">
        <f>ROUND(E175*J175,2)</f>
        <v>0</v>
      </c>
      <c r="L175" s="243">
        <v>21</v>
      </c>
      <c r="M175" s="243">
        <f>G175*(1+L175/100)</f>
        <v>0</v>
      </c>
      <c r="N175" s="241">
        <v>0</v>
      </c>
      <c r="O175" s="241">
        <f>ROUND(E175*N175,2)</f>
        <v>0</v>
      </c>
      <c r="P175" s="241">
        <v>0</v>
      </c>
      <c r="Q175" s="241">
        <f>ROUND(E175*P175,2)</f>
        <v>0</v>
      </c>
      <c r="R175" s="243" t="s">
        <v>208</v>
      </c>
      <c r="S175" s="243" t="s">
        <v>168</v>
      </c>
      <c r="T175" s="244" t="s">
        <v>169</v>
      </c>
      <c r="U175" s="224">
        <v>1.7999999999999999E-2</v>
      </c>
      <c r="V175" s="224">
        <f>ROUND(E175*U175,2)</f>
        <v>0.87</v>
      </c>
      <c r="W175" s="224"/>
      <c r="X175" s="224" t="s">
        <v>170</v>
      </c>
      <c r="Y175" s="224" t="s">
        <v>171</v>
      </c>
      <c r="Z175" s="213"/>
      <c r="AA175" s="213"/>
      <c r="AB175" s="213"/>
      <c r="AC175" s="213"/>
      <c r="AD175" s="213"/>
      <c r="AE175" s="213"/>
      <c r="AF175" s="213"/>
      <c r="AG175" s="213" t="s">
        <v>268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>
      <c r="A176" s="221"/>
      <c r="B176" s="222"/>
      <c r="C176" s="253" t="s">
        <v>244</v>
      </c>
      <c r="D176" s="245"/>
      <c r="E176" s="245"/>
      <c r="F176" s="245"/>
      <c r="G176" s="245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174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2">
      <c r="A177" s="221"/>
      <c r="B177" s="222"/>
      <c r="C177" s="254" t="s">
        <v>306</v>
      </c>
      <c r="D177" s="225"/>
      <c r="E177" s="226"/>
      <c r="F177" s="224"/>
      <c r="G177" s="224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176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3">
      <c r="A178" s="221"/>
      <c r="B178" s="222"/>
      <c r="C178" s="254" t="s">
        <v>313</v>
      </c>
      <c r="D178" s="225"/>
      <c r="E178" s="226">
        <v>48.3</v>
      </c>
      <c r="F178" s="224"/>
      <c r="G178" s="224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3"/>
      <c r="AA178" s="213"/>
      <c r="AB178" s="213"/>
      <c r="AC178" s="213"/>
      <c r="AD178" s="213"/>
      <c r="AE178" s="213"/>
      <c r="AF178" s="213"/>
      <c r="AG178" s="213" t="s">
        <v>176</v>
      </c>
      <c r="AH178" s="213">
        <v>0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3">
      <c r="A179" s="221"/>
      <c r="B179" s="222"/>
      <c r="C179" s="254" t="s">
        <v>312</v>
      </c>
      <c r="D179" s="225"/>
      <c r="E179" s="226"/>
      <c r="F179" s="224"/>
      <c r="G179" s="224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176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2">
      <c r="A180" s="221"/>
      <c r="B180" s="222"/>
      <c r="C180" s="255"/>
      <c r="D180" s="246"/>
      <c r="E180" s="246"/>
      <c r="F180" s="246"/>
      <c r="G180" s="246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179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>
      <c r="A181" s="238">
        <v>34</v>
      </c>
      <c r="B181" s="239" t="s">
        <v>242</v>
      </c>
      <c r="C181" s="252" t="s">
        <v>243</v>
      </c>
      <c r="D181" s="240" t="s">
        <v>166</v>
      </c>
      <c r="E181" s="241">
        <v>112.35</v>
      </c>
      <c r="F181" s="242"/>
      <c r="G181" s="243">
        <f>ROUND(E181*F181,2)</f>
        <v>0</v>
      </c>
      <c r="H181" s="242"/>
      <c r="I181" s="243">
        <f>ROUND(E181*H181,2)</f>
        <v>0</v>
      </c>
      <c r="J181" s="242"/>
      <c r="K181" s="243">
        <f>ROUND(E181*J181,2)</f>
        <v>0</v>
      </c>
      <c r="L181" s="243">
        <v>21</v>
      </c>
      <c r="M181" s="243">
        <f>G181*(1+L181/100)</f>
        <v>0</v>
      </c>
      <c r="N181" s="241">
        <v>0</v>
      </c>
      <c r="O181" s="241">
        <f>ROUND(E181*N181,2)</f>
        <v>0</v>
      </c>
      <c r="P181" s="241">
        <v>0</v>
      </c>
      <c r="Q181" s="241">
        <f>ROUND(E181*P181,2)</f>
        <v>0</v>
      </c>
      <c r="R181" s="243" t="s">
        <v>208</v>
      </c>
      <c r="S181" s="243" t="s">
        <v>168</v>
      </c>
      <c r="T181" s="244" t="s">
        <v>169</v>
      </c>
      <c r="U181" s="224">
        <v>1.7999999999999999E-2</v>
      </c>
      <c r="V181" s="224">
        <f>ROUND(E181*U181,2)</f>
        <v>2.02</v>
      </c>
      <c r="W181" s="224"/>
      <c r="X181" s="224" t="s">
        <v>170</v>
      </c>
      <c r="Y181" s="224" t="s">
        <v>171</v>
      </c>
      <c r="Z181" s="213"/>
      <c r="AA181" s="213"/>
      <c r="AB181" s="213"/>
      <c r="AC181" s="213"/>
      <c r="AD181" s="213"/>
      <c r="AE181" s="213"/>
      <c r="AF181" s="213"/>
      <c r="AG181" s="213" t="s">
        <v>268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2">
      <c r="A182" s="221"/>
      <c r="B182" s="222"/>
      <c r="C182" s="253" t="s">
        <v>244</v>
      </c>
      <c r="D182" s="245"/>
      <c r="E182" s="245"/>
      <c r="F182" s="245"/>
      <c r="G182" s="245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174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2">
      <c r="A183" s="221"/>
      <c r="B183" s="222"/>
      <c r="C183" s="254" t="s">
        <v>304</v>
      </c>
      <c r="D183" s="225"/>
      <c r="E183" s="226"/>
      <c r="F183" s="224"/>
      <c r="G183" s="224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176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>
      <c r="A184" s="221"/>
      <c r="B184" s="222"/>
      <c r="C184" s="254" t="s">
        <v>314</v>
      </c>
      <c r="D184" s="225"/>
      <c r="E184" s="226">
        <v>112.35</v>
      </c>
      <c r="F184" s="224"/>
      <c r="G184" s="224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176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3">
      <c r="A185" s="221"/>
      <c r="B185" s="222"/>
      <c r="C185" s="254" t="s">
        <v>312</v>
      </c>
      <c r="D185" s="225"/>
      <c r="E185" s="226"/>
      <c r="F185" s="224"/>
      <c r="G185" s="224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3"/>
      <c r="AA185" s="213"/>
      <c r="AB185" s="213"/>
      <c r="AC185" s="213"/>
      <c r="AD185" s="213"/>
      <c r="AE185" s="213"/>
      <c r="AF185" s="213"/>
      <c r="AG185" s="213" t="s">
        <v>176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>
      <c r="A186" s="221"/>
      <c r="B186" s="222"/>
      <c r="C186" s="255"/>
      <c r="D186" s="246"/>
      <c r="E186" s="246"/>
      <c r="F186" s="246"/>
      <c r="G186" s="246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179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>
      <c r="A187" s="238">
        <v>35</v>
      </c>
      <c r="B187" s="239" t="s">
        <v>261</v>
      </c>
      <c r="C187" s="252" t="s">
        <v>262</v>
      </c>
      <c r="D187" s="240" t="s">
        <v>207</v>
      </c>
      <c r="E187" s="241">
        <v>52.185000000000002</v>
      </c>
      <c r="F187" s="242"/>
      <c r="G187" s="243">
        <f>ROUND(E187*F187,2)</f>
        <v>0</v>
      </c>
      <c r="H187" s="242"/>
      <c r="I187" s="243">
        <f>ROUND(E187*H187,2)</f>
        <v>0</v>
      </c>
      <c r="J187" s="242"/>
      <c r="K187" s="243">
        <f>ROUND(E187*J187,2)</f>
        <v>0</v>
      </c>
      <c r="L187" s="243">
        <v>21</v>
      </c>
      <c r="M187" s="243">
        <f>G187*(1+L187/100)</f>
        <v>0</v>
      </c>
      <c r="N187" s="241">
        <v>0</v>
      </c>
      <c r="O187" s="241">
        <f>ROUND(E187*N187,2)</f>
        <v>0</v>
      </c>
      <c r="P187" s="241">
        <v>0</v>
      </c>
      <c r="Q187" s="241">
        <f>ROUND(E187*P187,2)</f>
        <v>0</v>
      </c>
      <c r="R187" s="243" t="s">
        <v>208</v>
      </c>
      <c r="S187" s="243" t="s">
        <v>168</v>
      </c>
      <c r="T187" s="244" t="s">
        <v>169</v>
      </c>
      <c r="U187" s="224">
        <v>0</v>
      </c>
      <c r="V187" s="224">
        <f>ROUND(E187*U187,2)</f>
        <v>0</v>
      </c>
      <c r="W187" s="224"/>
      <c r="X187" s="224" t="s">
        <v>170</v>
      </c>
      <c r="Y187" s="224" t="s">
        <v>171</v>
      </c>
      <c r="Z187" s="213"/>
      <c r="AA187" s="213"/>
      <c r="AB187" s="213"/>
      <c r="AC187" s="213"/>
      <c r="AD187" s="213"/>
      <c r="AE187" s="213"/>
      <c r="AF187" s="213"/>
      <c r="AG187" s="213" t="s">
        <v>268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2">
      <c r="A188" s="221"/>
      <c r="B188" s="222"/>
      <c r="C188" s="254" t="s">
        <v>310</v>
      </c>
      <c r="D188" s="225"/>
      <c r="E188" s="226"/>
      <c r="F188" s="224"/>
      <c r="G188" s="224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3"/>
      <c r="AA188" s="213"/>
      <c r="AB188" s="213"/>
      <c r="AC188" s="213"/>
      <c r="AD188" s="213"/>
      <c r="AE188" s="213"/>
      <c r="AF188" s="213"/>
      <c r="AG188" s="213" t="s">
        <v>176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3">
      <c r="A189" s="221"/>
      <c r="B189" s="222"/>
      <c r="C189" s="254" t="s">
        <v>311</v>
      </c>
      <c r="D189" s="225"/>
      <c r="E189" s="226">
        <v>52.185000000000002</v>
      </c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176</v>
      </c>
      <c r="AH189" s="213">
        <v>5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>
      <c r="A190" s="221"/>
      <c r="B190" s="222"/>
      <c r="C190" s="254" t="s">
        <v>312</v>
      </c>
      <c r="D190" s="225"/>
      <c r="E190" s="226"/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176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2">
      <c r="A191" s="221"/>
      <c r="B191" s="222"/>
      <c r="C191" s="255"/>
      <c r="D191" s="246"/>
      <c r="E191" s="246"/>
      <c r="F191" s="246"/>
      <c r="G191" s="246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179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ht="22.5" outlineLevel="1">
      <c r="A192" s="238">
        <v>36</v>
      </c>
      <c r="B192" s="239" t="s">
        <v>315</v>
      </c>
      <c r="C192" s="252" t="s">
        <v>316</v>
      </c>
      <c r="D192" s="240" t="s">
        <v>166</v>
      </c>
      <c r="E192" s="241">
        <v>48.3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1">
        <v>0.378</v>
      </c>
      <c r="O192" s="241">
        <f>ROUND(E192*N192,2)</f>
        <v>18.260000000000002</v>
      </c>
      <c r="P192" s="241">
        <v>0</v>
      </c>
      <c r="Q192" s="241">
        <f>ROUND(E192*P192,2)</f>
        <v>0</v>
      </c>
      <c r="R192" s="243" t="s">
        <v>167</v>
      </c>
      <c r="S192" s="243" t="s">
        <v>168</v>
      </c>
      <c r="T192" s="244" t="s">
        <v>169</v>
      </c>
      <c r="U192" s="224">
        <v>2.5999999999999999E-2</v>
      </c>
      <c r="V192" s="224">
        <f>ROUND(E192*U192,2)</f>
        <v>1.26</v>
      </c>
      <c r="W192" s="224"/>
      <c r="X192" s="224" t="s">
        <v>170</v>
      </c>
      <c r="Y192" s="224" t="s">
        <v>171</v>
      </c>
      <c r="Z192" s="213"/>
      <c r="AA192" s="213"/>
      <c r="AB192" s="213"/>
      <c r="AC192" s="213"/>
      <c r="AD192" s="213"/>
      <c r="AE192" s="213"/>
      <c r="AF192" s="213"/>
      <c r="AG192" s="213" t="s">
        <v>268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2">
      <c r="A193" s="221"/>
      <c r="B193" s="222"/>
      <c r="C193" s="254" t="s">
        <v>306</v>
      </c>
      <c r="D193" s="225"/>
      <c r="E193" s="226"/>
      <c r="F193" s="224"/>
      <c r="G193" s="224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176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>
      <c r="A194" s="221"/>
      <c r="B194" s="222"/>
      <c r="C194" s="254" t="s">
        <v>317</v>
      </c>
      <c r="D194" s="225"/>
      <c r="E194" s="226">
        <v>48.3</v>
      </c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176</v>
      </c>
      <c r="AH194" s="213">
        <v>5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>
      <c r="A195" s="221"/>
      <c r="B195" s="222"/>
      <c r="C195" s="254" t="s">
        <v>308</v>
      </c>
      <c r="D195" s="225"/>
      <c r="E195" s="226"/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3"/>
      <c r="AA195" s="213"/>
      <c r="AB195" s="213"/>
      <c r="AC195" s="213"/>
      <c r="AD195" s="213"/>
      <c r="AE195" s="213"/>
      <c r="AF195" s="213"/>
      <c r="AG195" s="213" t="s">
        <v>176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3">
      <c r="A196" s="221"/>
      <c r="B196" s="222"/>
      <c r="C196" s="254" t="s">
        <v>309</v>
      </c>
      <c r="D196" s="225"/>
      <c r="E196" s="226"/>
      <c r="F196" s="224"/>
      <c r="G196" s="224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176</v>
      </c>
      <c r="AH196" s="213">
        <v>0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2">
      <c r="A197" s="221"/>
      <c r="B197" s="222"/>
      <c r="C197" s="255"/>
      <c r="D197" s="246"/>
      <c r="E197" s="246"/>
      <c r="F197" s="246"/>
      <c r="G197" s="246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179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ht="22.5" outlineLevel="1">
      <c r="A198" s="238">
        <v>37</v>
      </c>
      <c r="B198" s="239" t="s">
        <v>318</v>
      </c>
      <c r="C198" s="252" t="s">
        <v>319</v>
      </c>
      <c r="D198" s="240" t="s">
        <v>166</v>
      </c>
      <c r="E198" s="241">
        <v>224.7</v>
      </c>
      <c r="F198" s="242"/>
      <c r="G198" s="243">
        <f>ROUND(E198*F198,2)</f>
        <v>0</v>
      </c>
      <c r="H198" s="242"/>
      <c r="I198" s="243">
        <f>ROUND(E198*H198,2)</f>
        <v>0</v>
      </c>
      <c r="J198" s="242"/>
      <c r="K198" s="243">
        <f>ROUND(E198*J198,2)</f>
        <v>0</v>
      </c>
      <c r="L198" s="243">
        <v>21</v>
      </c>
      <c r="M198" s="243">
        <f>G198*(1+L198/100)</f>
        <v>0</v>
      </c>
      <c r="N198" s="241">
        <v>0.441</v>
      </c>
      <c r="O198" s="241">
        <f>ROUND(E198*N198,2)</f>
        <v>99.09</v>
      </c>
      <c r="P198" s="241">
        <v>0</v>
      </c>
      <c r="Q198" s="241">
        <f>ROUND(E198*P198,2)</f>
        <v>0</v>
      </c>
      <c r="R198" s="243" t="s">
        <v>167</v>
      </c>
      <c r="S198" s="243" t="s">
        <v>168</v>
      </c>
      <c r="T198" s="244" t="s">
        <v>169</v>
      </c>
      <c r="U198" s="224">
        <v>2.9000000000000001E-2</v>
      </c>
      <c r="V198" s="224">
        <f>ROUND(E198*U198,2)</f>
        <v>6.52</v>
      </c>
      <c r="W198" s="224"/>
      <c r="X198" s="224" t="s">
        <v>170</v>
      </c>
      <c r="Y198" s="224" t="s">
        <v>171</v>
      </c>
      <c r="Z198" s="213"/>
      <c r="AA198" s="213"/>
      <c r="AB198" s="213"/>
      <c r="AC198" s="213"/>
      <c r="AD198" s="213"/>
      <c r="AE198" s="213"/>
      <c r="AF198" s="213"/>
      <c r="AG198" s="213" t="s">
        <v>268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2">
      <c r="A199" s="221"/>
      <c r="B199" s="222"/>
      <c r="C199" s="254" t="s">
        <v>304</v>
      </c>
      <c r="D199" s="225"/>
      <c r="E199" s="226"/>
      <c r="F199" s="224"/>
      <c r="G199" s="224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3"/>
      <c r="AA199" s="213"/>
      <c r="AB199" s="213"/>
      <c r="AC199" s="213"/>
      <c r="AD199" s="213"/>
      <c r="AE199" s="213"/>
      <c r="AF199" s="213"/>
      <c r="AG199" s="213" t="s">
        <v>176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3">
      <c r="A200" s="221"/>
      <c r="B200" s="222"/>
      <c r="C200" s="254" t="s">
        <v>320</v>
      </c>
      <c r="D200" s="225"/>
      <c r="E200" s="226">
        <v>224.7</v>
      </c>
      <c r="F200" s="224"/>
      <c r="G200" s="224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176</v>
      </c>
      <c r="AH200" s="213">
        <v>5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>
      <c r="A201" s="221"/>
      <c r="B201" s="222"/>
      <c r="C201" s="254" t="s">
        <v>308</v>
      </c>
      <c r="D201" s="225"/>
      <c r="E201" s="226"/>
      <c r="F201" s="224"/>
      <c r="G201" s="224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3"/>
      <c r="AA201" s="213"/>
      <c r="AB201" s="213"/>
      <c r="AC201" s="213"/>
      <c r="AD201" s="213"/>
      <c r="AE201" s="213"/>
      <c r="AF201" s="213"/>
      <c r="AG201" s="213" t="s">
        <v>176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3">
      <c r="A202" s="221"/>
      <c r="B202" s="222"/>
      <c r="C202" s="254" t="s">
        <v>309</v>
      </c>
      <c r="D202" s="225"/>
      <c r="E202" s="226"/>
      <c r="F202" s="224"/>
      <c r="G202" s="224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176</v>
      </c>
      <c r="AH202" s="213">
        <v>0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2">
      <c r="A203" s="221"/>
      <c r="B203" s="222"/>
      <c r="C203" s="255"/>
      <c r="D203" s="246"/>
      <c r="E203" s="246"/>
      <c r="F203" s="246"/>
      <c r="G203" s="246"/>
      <c r="H203" s="224"/>
      <c r="I203" s="224"/>
      <c r="J203" s="224"/>
      <c r="K203" s="224"/>
      <c r="L203" s="224"/>
      <c r="M203" s="224"/>
      <c r="N203" s="223"/>
      <c r="O203" s="223"/>
      <c r="P203" s="223"/>
      <c r="Q203" s="223"/>
      <c r="R203" s="224"/>
      <c r="S203" s="224"/>
      <c r="T203" s="224"/>
      <c r="U203" s="224"/>
      <c r="V203" s="224"/>
      <c r="W203" s="224"/>
      <c r="X203" s="224"/>
      <c r="Y203" s="224"/>
      <c r="Z203" s="213"/>
      <c r="AA203" s="213"/>
      <c r="AB203" s="213"/>
      <c r="AC203" s="213"/>
      <c r="AD203" s="213"/>
      <c r="AE203" s="213"/>
      <c r="AF203" s="213"/>
      <c r="AG203" s="213" t="s">
        <v>179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>
      <c r="A204" s="231" t="s">
        <v>162</v>
      </c>
      <c r="B204" s="232" t="s">
        <v>110</v>
      </c>
      <c r="C204" s="251" t="s">
        <v>111</v>
      </c>
      <c r="D204" s="233"/>
      <c r="E204" s="234"/>
      <c r="F204" s="235"/>
      <c r="G204" s="235">
        <f>SUMIF(AG205:AG260,"&lt;&gt;NOR",G205:G260)</f>
        <v>0</v>
      </c>
      <c r="H204" s="235"/>
      <c r="I204" s="235">
        <f>SUM(I205:I260)</f>
        <v>0</v>
      </c>
      <c r="J204" s="235"/>
      <c r="K204" s="235">
        <f>SUM(K205:K260)</f>
        <v>0</v>
      </c>
      <c r="L204" s="235"/>
      <c r="M204" s="235">
        <f>SUM(M205:M260)</f>
        <v>0</v>
      </c>
      <c r="N204" s="234"/>
      <c r="O204" s="234">
        <f>SUM(O205:O260)</f>
        <v>142.01000000000002</v>
      </c>
      <c r="P204" s="234"/>
      <c r="Q204" s="234">
        <f>SUM(Q205:Q260)</f>
        <v>0</v>
      </c>
      <c r="R204" s="235"/>
      <c r="S204" s="235"/>
      <c r="T204" s="236"/>
      <c r="U204" s="230"/>
      <c r="V204" s="230">
        <f>SUM(V205:V260)</f>
        <v>81.650000000000006</v>
      </c>
      <c r="W204" s="230"/>
      <c r="X204" s="230"/>
      <c r="Y204" s="230"/>
      <c r="AG204" t="s">
        <v>163</v>
      </c>
    </row>
    <row r="205" spans="1:60" outlineLevel="1">
      <c r="A205" s="238">
        <v>38</v>
      </c>
      <c r="B205" s="239" t="s">
        <v>321</v>
      </c>
      <c r="C205" s="252" t="s">
        <v>322</v>
      </c>
      <c r="D205" s="240" t="s">
        <v>207</v>
      </c>
      <c r="E205" s="241">
        <v>0.1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2.5897399999999999</v>
      </c>
      <c r="O205" s="241">
        <f>ROUND(E205*N205,2)</f>
        <v>0.26</v>
      </c>
      <c r="P205" s="241">
        <v>0</v>
      </c>
      <c r="Q205" s="241">
        <f>ROUND(E205*P205,2)</f>
        <v>0</v>
      </c>
      <c r="R205" s="243" t="s">
        <v>323</v>
      </c>
      <c r="S205" s="243" t="s">
        <v>168</v>
      </c>
      <c r="T205" s="244" t="s">
        <v>169</v>
      </c>
      <c r="U205" s="224">
        <v>1.44</v>
      </c>
      <c r="V205" s="224">
        <f>ROUND(E205*U205,2)</f>
        <v>0.14000000000000001</v>
      </c>
      <c r="W205" s="224"/>
      <c r="X205" s="224" t="s">
        <v>170</v>
      </c>
      <c r="Y205" s="224" t="s">
        <v>171</v>
      </c>
      <c r="Z205" s="213"/>
      <c r="AA205" s="213"/>
      <c r="AB205" s="213"/>
      <c r="AC205" s="213"/>
      <c r="AD205" s="213"/>
      <c r="AE205" s="213"/>
      <c r="AF205" s="213"/>
      <c r="AG205" s="213" t="s">
        <v>172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>
      <c r="A206" s="221"/>
      <c r="B206" s="222"/>
      <c r="C206" s="254" t="s">
        <v>324</v>
      </c>
      <c r="D206" s="225"/>
      <c r="E206" s="226">
        <v>0.1</v>
      </c>
      <c r="F206" s="224"/>
      <c r="G206" s="224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176</v>
      </c>
      <c r="AH206" s="213">
        <v>5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2">
      <c r="A207" s="221"/>
      <c r="B207" s="222"/>
      <c r="C207" s="255"/>
      <c r="D207" s="246"/>
      <c r="E207" s="246"/>
      <c r="F207" s="246"/>
      <c r="G207" s="246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179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ht="22.5" outlineLevel="1">
      <c r="A208" s="238">
        <v>39</v>
      </c>
      <c r="B208" s="239" t="s">
        <v>325</v>
      </c>
      <c r="C208" s="252" t="s">
        <v>326</v>
      </c>
      <c r="D208" s="240" t="s">
        <v>207</v>
      </c>
      <c r="E208" s="241">
        <v>0.5</v>
      </c>
      <c r="F208" s="242"/>
      <c r="G208" s="243">
        <f>ROUND(E208*F208,2)</f>
        <v>0</v>
      </c>
      <c r="H208" s="242"/>
      <c r="I208" s="243">
        <f>ROUND(E208*H208,2)</f>
        <v>0</v>
      </c>
      <c r="J208" s="242"/>
      <c r="K208" s="243">
        <f>ROUND(E208*J208,2)</f>
        <v>0</v>
      </c>
      <c r="L208" s="243">
        <v>21</v>
      </c>
      <c r="M208" s="243">
        <f>G208*(1+L208/100)</f>
        <v>0</v>
      </c>
      <c r="N208" s="241">
        <v>2.2040000000000002</v>
      </c>
      <c r="O208" s="241">
        <f>ROUND(E208*N208,2)</f>
        <v>1.1000000000000001</v>
      </c>
      <c r="P208" s="241">
        <v>0</v>
      </c>
      <c r="Q208" s="241">
        <f>ROUND(E208*P208,2)</f>
        <v>0</v>
      </c>
      <c r="R208" s="243" t="s">
        <v>327</v>
      </c>
      <c r="S208" s="243" t="s">
        <v>168</v>
      </c>
      <c r="T208" s="244" t="s">
        <v>169</v>
      </c>
      <c r="U208" s="224">
        <v>0.185</v>
      </c>
      <c r="V208" s="224">
        <f>ROUND(E208*U208,2)</f>
        <v>0.09</v>
      </c>
      <c r="W208" s="224"/>
      <c r="X208" s="224" t="s">
        <v>170</v>
      </c>
      <c r="Y208" s="224" t="s">
        <v>171</v>
      </c>
      <c r="Z208" s="213"/>
      <c r="AA208" s="213"/>
      <c r="AB208" s="213"/>
      <c r="AC208" s="213"/>
      <c r="AD208" s="213"/>
      <c r="AE208" s="213"/>
      <c r="AF208" s="213"/>
      <c r="AG208" s="213" t="s">
        <v>172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2">
      <c r="A209" s="221"/>
      <c r="B209" s="222"/>
      <c r="C209" s="253" t="s">
        <v>328</v>
      </c>
      <c r="D209" s="245"/>
      <c r="E209" s="245"/>
      <c r="F209" s="245"/>
      <c r="G209" s="245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174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2">
      <c r="A210" s="221"/>
      <c r="B210" s="222"/>
      <c r="C210" s="256" t="s">
        <v>329</v>
      </c>
      <c r="D210" s="248"/>
      <c r="E210" s="248"/>
      <c r="F210" s="248"/>
      <c r="G210" s="248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286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2">
      <c r="A211" s="221"/>
      <c r="B211" s="222"/>
      <c r="C211" s="254" t="s">
        <v>330</v>
      </c>
      <c r="D211" s="225"/>
      <c r="E211" s="226">
        <v>0.5</v>
      </c>
      <c r="F211" s="224"/>
      <c r="G211" s="224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176</v>
      </c>
      <c r="AH211" s="213">
        <v>0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3">
      <c r="A212" s="221"/>
      <c r="B212" s="222"/>
      <c r="C212" s="254" t="s">
        <v>211</v>
      </c>
      <c r="D212" s="225"/>
      <c r="E212" s="226"/>
      <c r="F212" s="224"/>
      <c r="G212" s="224"/>
      <c r="H212" s="224"/>
      <c r="I212" s="224"/>
      <c r="J212" s="224"/>
      <c r="K212" s="224"/>
      <c r="L212" s="224"/>
      <c r="M212" s="224"/>
      <c r="N212" s="223"/>
      <c r="O212" s="223"/>
      <c r="P212" s="223"/>
      <c r="Q212" s="223"/>
      <c r="R212" s="224"/>
      <c r="S212" s="224"/>
      <c r="T212" s="224"/>
      <c r="U212" s="224"/>
      <c r="V212" s="224"/>
      <c r="W212" s="224"/>
      <c r="X212" s="224"/>
      <c r="Y212" s="224"/>
      <c r="Z212" s="213"/>
      <c r="AA212" s="213"/>
      <c r="AB212" s="213"/>
      <c r="AC212" s="213"/>
      <c r="AD212" s="213"/>
      <c r="AE212" s="213"/>
      <c r="AF212" s="213"/>
      <c r="AG212" s="213" t="s">
        <v>176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>
      <c r="A213" s="221"/>
      <c r="B213" s="222"/>
      <c r="C213" s="255"/>
      <c r="D213" s="246"/>
      <c r="E213" s="246"/>
      <c r="F213" s="246"/>
      <c r="G213" s="246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179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ht="22.5" outlineLevel="1">
      <c r="A214" s="238">
        <v>40</v>
      </c>
      <c r="B214" s="239" t="s">
        <v>315</v>
      </c>
      <c r="C214" s="252" t="s">
        <v>316</v>
      </c>
      <c r="D214" s="240" t="s">
        <v>166</v>
      </c>
      <c r="E214" s="241">
        <v>193.35</v>
      </c>
      <c r="F214" s="242"/>
      <c r="G214" s="243">
        <f>ROUND(E214*F214,2)</f>
        <v>0</v>
      </c>
      <c r="H214" s="242"/>
      <c r="I214" s="243">
        <f>ROUND(E214*H214,2)</f>
        <v>0</v>
      </c>
      <c r="J214" s="242"/>
      <c r="K214" s="243">
        <f>ROUND(E214*J214,2)</f>
        <v>0</v>
      </c>
      <c r="L214" s="243">
        <v>21</v>
      </c>
      <c r="M214" s="243">
        <f>G214*(1+L214/100)</f>
        <v>0</v>
      </c>
      <c r="N214" s="241">
        <v>0.378</v>
      </c>
      <c r="O214" s="241">
        <f>ROUND(E214*N214,2)</f>
        <v>73.09</v>
      </c>
      <c r="P214" s="241">
        <v>0</v>
      </c>
      <c r="Q214" s="241">
        <f>ROUND(E214*P214,2)</f>
        <v>0</v>
      </c>
      <c r="R214" s="243" t="s">
        <v>167</v>
      </c>
      <c r="S214" s="243" t="s">
        <v>168</v>
      </c>
      <c r="T214" s="244" t="s">
        <v>169</v>
      </c>
      <c r="U214" s="224">
        <v>2.5999999999999999E-2</v>
      </c>
      <c r="V214" s="224">
        <f>ROUND(E214*U214,2)</f>
        <v>5.03</v>
      </c>
      <c r="W214" s="224"/>
      <c r="X214" s="224" t="s">
        <v>170</v>
      </c>
      <c r="Y214" s="224" t="s">
        <v>171</v>
      </c>
      <c r="Z214" s="213"/>
      <c r="AA214" s="213"/>
      <c r="AB214" s="213"/>
      <c r="AC214" s="213"/>
      <c r="AD214" s="213"/>
      <c r="AE214" s="213"/>
      <c r="AF214" s="213"/>
      <c r="AG214" s="213" t="s">
        <v>172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2">
      <c r="A215" s="221"/>
      <c r="B215" s="222"/>
      <c r="C215" s="254" t="s">
        <v>246</v>
      </c>
      <c r="D215" s="225"/>
      <c r="E215" s="226">
        <v>27.3</v>
      </c>
      <c r="F215" s="224"/>
      <c r="G215" s="224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176</v>
      </c>
      <c r="AH215" s="213">
        <v>5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3">
      <c r="A216" s="221"/>
      <c r="B216" s="222"/>
      <c r="C216" s="254" t="s">
        <v>331</v>
      </c>
      <c r="D216" s="225"/>
      <c r="E216" s="226">
        <v>166.05</v>
      </c>
      <c r="F216" s="224"/>
      <c r="G216" s="224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176</v>
      </c>
      <c r="AH216" s="213">
        <v>5</v>
      </c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2">
      <c r="A217" s="221"/>
      <c r="B217" s="222"/>
      <c r="C217" s="255"/>
      <c r="D217" s="246"/>
      <c r="E217" s="246"/>
      <c r="F217" s="246"/>
      <c r="G217" s="246"/>
      <c r="H217" s="224"/>
      <c r="I217" s="224"/>
      <c r="J217" s="224"/>
      <c r="K217" s="224"/>
      <c r="L217" s="224"/>
      <c r="M217" s="224"/>
      <c r="N217" s="223"/>
      <c r="O217" s="223"/>
      <c r="P217" s="223"/>
      <c r="Q217" s="223"/>
      <c r="R217" s="224"/>
      <c r="S217" s="224"/>
      <c r="T217" s="224"/>
      <c r="U217" s="224"/>
      <c r="V217" s="224"/>
      <c r="W217" s="224"/>
      <c r="X217" s="224"/>
      <c r="Y217" s="224"/>
      <c r="Z217" s="213"/>
      <c r="AA217" s="213"/>
      <c r="AB217" s="213"/>
      <c r="AC217" s="213"/>
      <c r="AD217" s="213"/>
      <c r="AE217" s="213"/>
      <c r="AF217" s="213"/>
      <c r="AG217" s="213" t="s">
        <v>179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ht="22.5" outlineLevel="1">
      <c r="A218" s="238">
        <v>41</v>
      </c>
      <c r="B218" s="239" t="s">
        <v>318</v>
      </c>
      <c r="C218" s="252" t="s">
        <v>319</v>
      </c>
      <c r="D218" s="240" t="s">
        <v>166</v>
      </c>
      <c r="E218" s="241">
        <v>48.3</v>
      </c>
      <c r="F218" s="242"/>
      <c r="G218" s="243">
        <f>ROUND(E218*F218,2)</f>
        <v>0</v>
      </c>
      <c r="H218" s="242"/>
      <c r="I218" s="243">
        <f>ROUND(E218*H218,2)</f>
        <v>0</v>
      </c>
      <c r="J218" s="242"/>
      <c r="K218" s="243">
        <f>ROUND(E218*J218,2)</f>
        <v>0</v>
      </c>
      <c r="L218" s="243">
        <v>21</v>
      </c>
      <c r="M218" s="243">
        <f>G218*(1+L218/100)</f>
        <v>0</v>
      </c>
      <c r="N218" s="241">
        <v>0.441</v>
      </c>
      <c r="O218" s="241">
        <f>ROUND(E218*N218,2)</f>
        <v>21.3</v>
      </c>
      <c r="P218" s="241">
        <v>0</v>
      </c>
      <c r="Q218" s="241">
        <f>ROUND(E218*P218,2)</f>
        <v>0</v>
      </c>
      <c r="R218" s="243" t="s">
        <v>167</v>
      </c>
      <c r="S218" s="243" t="s">
        <v>168</v>
      </c>
      <c r="T218" s="244" t="s">
        <v>169</v>
      </c>
      <c r="U218" s="224">
        <v>2.9000000000000001E-2</v>
      </c>
      <c r="V218" s="224">
        <f>ROUND(E218*U218,2)</f>
        <v>1.4</v>
      </c>
      <c r="W218" s="224"/>
      <c r="X218" s="224" t="s">
        <v>170</v>
      </c>
      <c r="Y218" s="224" t="s">
        <v>171</v>
      </c>
      <c r="Z218" s="213"/>
      <c r="AA218" s="213"/>
      <c r="AB218" s="213"/>
      <c r="AC218" s="213"/>
      <c r="AD218" s="213"/>
      <c r="AE218" s="213"/>
      <c r="AF218" s="213"/>
      <c r="AG218" s="213" t="s">
        <v>172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2">
      <c r="A219" s="221"/>
      <c r="B219" s="222"/>
      <c r="C219" s="254" t="s">
        <v>245</v>
      </c>
      <c r="D219" s="225"/>
      <c r="E219" s="226">
        <v>48.3</v>
      </c>
      <c r="F219" s="224"/>
      <c r="G219" s="224"/>
      <c r="H219" s="224"/>
      <c r="I219" s="224"/>
      <c r="J219" s="224"/>
      <c r="K219" s="224"/>
      <c r="L219" s="224"/>
      <c r="M219" s="224"/>
      <c r="N219" s="223"/>
      <c r="O219" s="223"/>
      <c r="P219" s="223"/>
      <c r="Q219" s="223"/>
      <c r="R219" s="224"/>
      <c r="S219" s="224"/>
      <c r="T219" s="224"/>
      <c r="U219" s="224"/>
      <c r="V219" s="224"/>
      <c r="W219" s="224"/>
      <c r="X219" s="224"/>
      <c r="Y219" s="224"/>
      <c r="Z219" s="213"/>
      <c r="AA219" s="213"/>
      <c r="AB219" s="213"/>
      <c r="AC219" s="213"/>
      <c r="AD219" s="213"/>
      <c r="AE219" s="213"/>
      <c r="AF219" s="213"/>
      <c r="AG219" s="213" t="s">
        <v>176</v>
      </c>
      <c r="AH219" s="213">
        <v>5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2">
      <c r="A220" s="221"/>
      <c r="B220" s="222"/>
      <c r="C220" s="255"/>
      <c r="D220" s="246"/>
      <c r="E220" s="246"/>
      <c r="F220" s="246"/>
      <c r="G220" s="246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179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1">
      <c r="A221" s="238">
        <v>42</v>
      </c>
      <c r="B221" s="239" t="s">
        <v>332</v>
      </c>
      <c r="C221" s="252" t="s">
        <v>333</v>
      </c>
      <c r="D221" s="240" t="s">
        <v>166</v>
      </c>
      <c r="E221" s="241">
        <v>26</v>
      </c>
      <c r="F221" s="242"/>
      <c r="G221" s="243">
        <f>ROUND(E221*F221,2)</f>
        <v>0</v>
      </c>
      <c r="H221" s="242"/>
      <c r="I221" s="243">
        <f>ROUND(E221*H221,2)</f>
        <v>0</v>
      </c>
      <c r="J221" s="242"/>
      <c r="K221" s="243">
        <f>ROUND(E221*J221,2)</f>
        <v>0</v>
      </c>
      <c r="L221" s="243">
        <v>21</v>
      </c>
      <c r="M221" s="243">
        <f>G221*(1+L221/100)</f>
        <v>0</v>
      </c>
      <c r="N221" s="241">
        <v>0.38956000000000002</v>
      </c>
      <c r="O221" s="241">
        <f>ROUND(E221*N221,2)</f>
        <v>10.130000000000001</v>
      </c>
      <c r="P221" s="241">
        <v>0</v>
      </c>
      <c r="Q221" s="241">
        <f>ROUND(E221*P221,2)</f>
        <v>0</v>
      </c>
      <c r="R221" s="243" t="s">
        <v>167</v>
      </c>
      <c r="S221" s="243" t="s">
        <v>168</v>
      </c>
      <c r="T221" s="244" t="s">
        <v>169</v>
      </c>
      <c r="U221" s="224">
        <v>7.9049999999999995E-2</v>
      </c>
      <c r="V221" s="224">
        <f>ROUND(E221*U221,2)</f>
        <v>2.06</v>
      </c>
      <c r="W221" s="224"/>
      <c r="X221" s="224" t="s">
        <v>170</v>
      </c>
      <c r="Y221" s="224" t="s">
        <v>171</v>
      </c>
      <c r="Z221" s="213"/>
      <c r="AA221" s="213"/>
      <c r="AB221" s="213"/>
      <c r="AC221" s="213"/>
      <c r="AD221" s="213"/>
      <c r="AE221" s="213"/>
      <c r="AF221" s="213"/>
      <c r="AG221" s="213" t="s">
        <v>172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2">
      <c r="A222" s="221"/>
      <c r="B222" s="222"/>
      <c r="C222" s="253" t="s">
        <v>334</v>
      </c>
      <c r="D222" s="245"/>
      <c r="E222" s="245"/>
      <c r="F222" s="245"/>
      <c r="G222" s="245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174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2">
      <c r="A223" s="221"/>
      <c r="B223" s="222"/>
      <c r="C223" s="254" t="s">
        <v>335</v>
      </c>
      <c r="D223" s="225"/>
      <c r="E223" s="226">
        <v>26</v>
      </c>
      <c r="F223" s="224"/>
      <c r="G223" s="224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176</v>
      </c>
      <c r="AH223" s="213">
        <v>5</v>
      </c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2">
      <c r="A224" s="221"/>
      <c r="B224" s="222"/>
      <c r="C224" s="255"/>
      <c r="D224" s="246"/>
      <c r="E224" s="246"/>
      <c r="F224" s="246"/>
      <c r="G224" s="246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179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ht="22.5" outlineLevel="1">
      <c r="A225" s="238">
        <v>43</v>
      </c>
      <c r="B225" s="239" t="s">
        <v>336</v>
      </c>
      <c r="C225" s="252" t="s">
        <v>337</v>
      </c>
      <c r="D225" s="240" t="s">
        <v>166</v>
      </c>
      <c r="E225" s="241">
        <v>15</v>
      </c>
      <c r="F225" s="242"/>
      <c r="G225" s="243">
        <f>ROUND(E225*F225,2)</f>
        <v>0</v>
      </c>
      <c r="H225" s="242"/>
      <c r="I225" s="243">
        <f>ROUND(E225*H225,2)</f>
        <v>0</v>
      </c>
      <c r="J225" s="242"/>
      <c r="K225" s="243">
        <f>ROUND(E225*J225,2)</f>
        <v>0</v>
      </c>
      <c r="L225" s="243">
        <v>21</v>
      </c>
      <c r="M225" s="243">
        <f>G225*(1+L225/100)</f>
        <v>0</v>
      </c>
      <c r="N225" s="241">
        <v>6.0999999999999997E-4</v>
      </c>
      <c r="O225" s="241">
        <f>ROUND(E225*N225,2)</f>
        <v>0.01</v>
      </c>
      <c r="P225" s="241">
        <v>0</v>
      </c>
      <c r="Q225" s="241">
        <f>ROUND(E225*P225,2)</f>
        <v>0</v>
      </c>
      <c r="R225" s="243" t="s">
        <v>167</v>
      </c>
      <c r="S225" s="243" t="s">
        <v>338</v>
      </c>
      <c r="T225" s="244" t="s">
        <v>338</v>
      </c>
      <c r="U225" s="224">
        <v>2E-3</v>
      </c>
      <c r="V225" s="224">
        <f>ROUND(E225*U225,2)</f>
        <v>0.03</v>
      </c>
      <c r="W225" s="224"/>
      <c r="X225" s="224" t="s">
        <v>170</v>
      </c>
      <c r="Y225" s="224" t="s">
        <v>171</v>
      </c>
      <c r="Z225" s="213"/>
      <c r="AA225" s="213"/>
      <c r="AB225" s="213"/>
      <c r="AC225" s="213"/>
      <c r="AD225" s="213"/>
      <c r="AE225" s="213"/>
      <c r="AF225" s="213"/>
      <c r="AG225" s="213" t="s">
        <v>172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2">
      <c r="A226" s="221"/>
      <c r="B226" s="222"/>
      <c r="C226" s="253" t="s">
        <v>339</v>
      </c>
      <c r="D226" s="245"/>
      <c r="E226" s="245"/>
      <c r="F226" s="245"/>
      <c r="G226" s="245"/>
      <c r="H226" s="224"/>
      <c r="I226" s="224"/>
      <c r="J226" s="224"/>
      <c r="K226" s="224"/>
      <c r="L226" s="224"/>
      <c r="M226" s="224"/>
      <c r="N226" s="223"/>
      <c r="O226" s="223"/>
      <c r="P226" s="223"/>
      <c r="Q226" s="223"/>
      <c r="R226" s="224"/>
      <c r="S226" s="224"/>
      <c r="T226" s="224"/>
      <c r="U226" s="224"/>
      <c r="V226" s="224"/>
      <c r="W226" s="224"/>
      <c r="X226" s="224"/>
      <c r="Y226" s="224"/>
      <c r="Z226" s="213"/>
      <c r="AA226" s="213"/>
      <c r="AB226" s="213"/>
      <c r="AC226" s="213"/>
      <c r="AD226" s="213"/>
      <c r="AE226" s="213"/>
      <c r="AF226" s="213"/>
      <c r="AG226" s="213" t="s">
        <v>174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2">
      <c r="A227" s="221"/>
      <c r="B227" s="222"/>
      <c r="C227" s="254" t="s">
        <v>340</v>
      </c>
      <c r="D227" s="225"/>
      <c r="E227" s="226">
        <v>15</v>
      </c>
      <c r="F227" s="224"/>
      <c r="G227" s="224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3"/>
      <c r="AA227" s="213"/>
      <c r="AB227" s="213"/>
      <c r="AC227" s="213"/>
      <c r="AD227" s="213"/>
      <c r="AE227" s="213"/>
      <c r="AF227" s="213"/>
      <c r="AG227" s="213" t="s">
        <v>176</v>
      </c>
      <c r="AH227" s="213">
        <v>5</v>
      </c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>
      <c r="A228" s="221"/>
      <c r="B228" s="222"/>
      <c r="C228" s="255"/>
      <c r="D228" s="246"/>
      <c r="E228" s="246"/>
      <c r="F228" s="246"/>
      <c r="G228" s="246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179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ht="22.5" outlineLevel="1">
      <c r="A229" s="238">
        <v>44</v>
      </c>
      <c r="B229" s="239" t="s">
        <v>341</v>
      </c>
      <c r="C229" s="252" t="s">
        <v>342</v>
      </c>
      <c r="D229" s="240" t="s">
        <v>166</v>
      </c>
      <c r="E229" s="241">
        <v>15</v>
      </c>
      <c r="F229" s="242"/>
      <c r="G229" s="243">
        <f>ROUND(E229*F229,2)</f>
        <v>0</v>
      </c>
      <c r="H229" s="242"/>
      <c r="I229" s="243">
        <f>ROUND(E229*H229,2)</f>
        <v>0</v>
      </c>
      <c r="J229" s="242"/>
      <c r="K229" s="243">
        <f>ROUND(E229*J229,2)</f>
        <v>0</v>
      </c>
      <c r="L229" s="243">
        <v>21</v>
      </c>
      <c r="M229" s="243">
        <f>G229*(1+L229/100)</f>
        <v>0</v>
      </c>
      <c r="N229" s="241">
        <v>0.10373</v>
      </c>
      <c r="O229" s="241">
        <f>ROUND(E229*N229,2)</f>
        <v>1.56</v>
      </c>
      <c r="P229" s="241">
        <v>0</v>
      </c>
      <c r="Q229" s="241">
        <f>ROUND(E229*P229,2)</f>
        <v>0</v>
      </c>
      <c r="R229" s="243" t="s">
        <v>167</v>
      </c>
      <c r="S229" s="243" t="s">
        <v>168</v>
      </c>
      <c r="T229" s="244" t="s">
        <v>169</v>
      </c>
      <c r="U229" s="224">
        <v>6.4000000000000001E-2</v>
      </c>
      <c r="V229" s="224">
        <f>ROUND(E229*U229,2)</f>
        <v>0.96</v>
      </c>
      <c r="W229" s="224"/>
      <c r="X229" s="224" t="s">
        <v>170</v>
      </c>
      <c r="Y229" s="224" t="s">
        <v>171</v>
      </c>
      <c r="Z229" s="213"/>
      <c r="AA229" s="213"/>
      <c r="AB229" s="213"/>
      <c r="AC229" s="213"/>
      <c r="AD229" s="213"/>
      <c r="AE229" s="213"/>
      <c r="AF229" s="213"/>
      <c r="AG229" s="213" t="s">
        <v>172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ht="22.5" outlineLevel="2">
      <c r="A230" s="221"/>
      <c r="B230" s="222"/>
      <c r="C230" s="254" t="s">
        <v>343</v>
      </c>
      <c r="D230" s="225"/>
      <c r="E230" s="226">
        <v>15</v>
      </c>
      <c r="F230" s="224"/>
      <c r="G230" s="224"/>
      <c r="H230" s="224"/>
      <c r="I230" s="224"/>
      <c r="J230" s="224"/>
      <c r="K230" s="224"/>
      <c r="L230" s="224"/>
      <c r="M230" s="224"/>
      <c r="N230" s="223"/>
      <c r="O230" s="223"/>
      <c r="P230" s="223"/>
      <c r="Q230" s="223"/>
      <c r="R230" s="224"/>
      <c r="S230" s="224"/>
      <c r="T230" s="224"/>
      <c r="U230" s="224"/>
      <c r="V230" s="224"/>
      <c r="W230" s="224"/>
      <c r="X230" s="224"/>
      <c r="Y230" s="224"/>
      <c r="Z230" s="213"/>
      <c r="AA230" s="213"/>
      <c r="AB230" s="213"/>
      <c r="AC230" s="213"/>
      <c r="AD230" s="213"/>
      <c r="AE230" s="213"/>
      <c r="AF230" s="213"/>
      <c r="AG230" s="213" t="s">
        <v>176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2">
      <c r="A231" s="221"/>
      <c r="B231" s="222"/>
      <c r="C231" s="255"/>
      <c r="D231" s="246"/>
      <c r="E231" s="246"/>
      <c r="F231" s="246"/>
      <c r="G231" s="246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179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>
      <c r="A232" s="238">
        <v>45</v>
      </c>
      <c r="B232" s="239" t="s">
        <v>344</v>
      </c>
      <c r="C232" s="252" t="s">
        <v>345</v>
      </c>
      <c r="D232" s="240" t="s">
        <v>166</v>
      </c>
      <c r="E232" s="241">
        <v>46</v>
      </c>
      <c r="F232" s="242"/>
      <c r="G232" s="243">
        <f>ROUND(E232*F232,2)</f>
        <v>0</v>
      </c>
      <c r="H232" s="242"/>
      <c r="I232" s="243">
        <f>ROUND(E232*H232,2)</f>
        <v>0</v>
      </c>
      <c r="J232" s="242"/>
      <c r="K232" s="243">
        <f>ROUND(E232*J232,2)</f>
        <v>0</v>
      </c>
      <c r="L232" s="243">
        <v>21</v>
      </c>
      <c r="M232" s="243">
        <f>G232*(1+L232/100)</f>
        <v>0</v>
      </c>
      <c r="N232" s="241">
        <v>7.3899999999999993E-2</v>
      </c>
      <c r="O232" s="241">
        <f>ROUND(E232*N232,2)</f>
        <v>3.4</v>
      </c>
      <c r="P232" s="241">
        <v>0</v>
      </c>
      <c r="Q232" s="241">
        <f>ROUND(E232*P232,2)</f>
        <v>0</v>
      </c>
      <c r="R232" s="243" t="s">
        <v>167</v>
      </c>
      <c r="S232" s="243" t="s">
        <v>168</v>
      </c>
      <c r="T232" s="244" t="s">
        <v>169</v>
      </c>
      <c r="U232" s="224">
        <v>0.45200000000000001</v>
      </c>
      <c r="V232" s="224">
        <f>ROUND(E232*U232,2)</f>
        <v>20.79</v>
      </c>
      <c r="W232" s="224"/>
      <c r="X232" s="224" t="s">
        <v>170</v>
      </c>
      <c r="Y232" s="224" t="s">
        <v>171</v>
      </c>
      <c r="Z232" s="213"/>
      <c r="AA232" s="213"/>
      <c r="AB232" s="213"/>
      <c r="AC232" s="213"/>
      <c r="AD232" s="213"/>
      <c r="AE232" s="213"/>
      <c r="AF232" s="213"/>
      <c r="AG232" s="213" t="s">
        <v>172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ht="22.5" outlineLevel="2">
      <c r="A233" s="221"/>
      <c r="B233" s="222"/>
      <c r="C233" s="253" t="s">
        <v>346</v>
      </c>
      <c r="D233" s="245"/>
      <c r="E233" s="245"/>
      <c r="F233" s="245"/>
      <c r="G233" s="245"/>
      <c r="H233" s="224"/>
      <c r="I233" s="224"/>
      <c r="J233" s="224"/>
      <c r="K233" s="224"/>
      <c r="L233" s="224"/>
      <c r="M233" s="224"/>
      <c r="N233" s="223"/>
      <c r="O233" s="223"/>
      <c r="P233" s="223"/>
      <c r="Q233" s="223"/>
      <c r="R233" s="224"/>
      <c r="S233" s="224"/>
      <c r="T233" s="224"/>
      <c r="U233" s="224"/>
      <c r="V233" s="224"/>
      <c r="W233" s="224"/>
      <c r="X233" s="224"/>
      <c r="Y233" s="224"/>
      <c r="Z233" s="213"/>
      <c r="AA233" s="213"/>
      <c r="AB233" s="213"/>
      <c r="AC233" s="213"/>
      <c r="AD233" s="213"/>
      <c r="AE233" s="213"/>
      <c r="AF233" s="213"/>
      <c r="AG233" s="213" t="s">
        <v>174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47" t="str">
        <f>C233</f>
        <v>s provedením lože z kameniva drceného, s vyplněním spár, s dvojitým hutněním a se smetením přebytečného materiálu na krajnici. S dodáním hmot pro lože a výplň spár.</v>
      </c>
      <c r="BB233" s="213"/>
      <c r="BC233" s="213"/>
      <c r="BD233" s="213"/>
      <c r="BE233" s="213"/>
      <c r="BF233" s="213"/>
      <c r="BG233" s="213"/>
      <c r="BH233" s="213"/>
    </row>
    <row r="234" spans="1:60" outlineLevel="2">
      <c r="A234" s="221"/>
      <c r="B234" s="222"/>
      <c r="C234" s="254" t="s">
        <v>347</v>
      </c>
      <c r="D234" s="225"/>
      <c r="E234" s="226">
        <v>46</v>
      </c>
      <c r="F234" s="224"/>
      <c r="G234" s="224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176</v>
      </c>
      <c r="AH234" s="213">
        <v>0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3">
      <c r="A235" s="221"/>
      <c r="B235" s="222"/>
      <c r="C235" s="254" t="s">
        <v>348</v>
      </c>
      <c r="D235" s="225"/>
      <c r="E235" s="226"/>
      <c r="F235" s="224"/>
      <c r="G235" s="224"/>
      <c r="H235" s="224"/>
      <c r="I235" s="224"/>
      <c r="J235" s="224"/>
      <c r="K235" s="224"/>
      <c r="L235" s="224"/>
      <c r="M235" s="224"/>
      <c r="N235" s="223"/>
      <c r="O235" s="223"/>
      <c r="P235" s="223"/>
      <c r="Q235" s="223"/>
      <c r="R235" s="224"/>
      <c r="S235" s="224"/>
      <c r="T235" s="224"/>
      <c r="U235" s="224"/>
      <c r="V235" s="224"/>
      <c r="W235" s="224"/>
      <c r="X235" s="224"/>
      <c r="Y235" s="224"/>
      <c r="Z235" s="213"/>
      <c r="AA235" s="213"/>
      <c r="AB235" s="213"/>
      <c r="AC235" s="213"/>
      <c r="AD235" s="213"/>
      <c r="AE235" s="213"/>
      <c r="AF235" s="213"/>
      <c r="AG235" s="213" t="s">
        <v>176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2">
      <c r="A236" s="221"/>
      <c r="B236" s="222"/>
      <c r="C236" s="255"/>
      <c r="D236" s="246"/>
      <c r="E236" s="246"/>
      <c r="F236" s="246"/>
      <c r="G236" s="246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179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>
      <c r="A237" s="238">
        <v>46</v>
      </c>
      <c r="B237" s="239" t="s">
        <v>349</v>
      </c>
      <c r="C237" s="252" t="s">
        <v>350</v>
      </c>
      <c r="D237" s="240" t="s">
        <v>166</v>
      </c>
      <c r="E237" s="241">
        <v>26</v>
      </c>
      <c r="F237" s="242"/>
      <c r="G237" s="243">
        <f>ROUND(E237*F237,2)</f>
        <v>0</v>
      </c>
      <c r="H237" s="242"/>
      <c r="I237" s="243">
        <f>ROUND(E237*H237,2)</f>
        <v>0</v>
      </c>
      <c r="J237" s="242"/>
      <c r="K237" s="243">
        <f>ROUND(E237*J237,2)</f>
        <v>0</v>
      </c>
      <c r="L237" s="243">
        <v>21</v>
      </c>
      <c r="M237" s="243">
        <f>G237*(1+L237/100)</f>
        <v>0</v>
      </c>
      <c r="N237" s="241">
        <v>7.3899999999999993E-2</v>
      </c>
      <c r="O237" s="241">
        <f>ROUND(E237*N237,2)</f>
        <v>1.92</v>
      </c>
      <c r="P237" s="241">
        <v>0</v>
      </c>
      <c r="Q237" s="241">
        <f>ROUND(E237*P237,2)</f>
        <v>0</v>
      </c>
      <c r="R237" s="243" t="s">
        <v>167</v>
      </c>
      <c r="S237" s="243" t="s">
        <v>168</v>
      </c>
      <c r="T237" s="244" t="s">
        <v>169</v>
      </c>
      <c r="U237" s="224">
        <v>0.47799999999999998</v>
      </c>
      <c r="V237" s="224">
        <f>ROUND(E237*U237,2)</f>
        <v>12.43</v>
      </c>
      <c r="W237" s="224"/>
      <c r="X237" s="224" t="s">
        <v>170</v>
      </c>
      <c r="Y237" s="224" t="s">
        <v>171</v>
      </c>
      <c r="Z237" s="213"/>
      <c r="AA237" s="213"/>
      <c r="AB237" s="213"/>
      <c r="AC237" s="213"/>
      <c r="AD237" s="213"/>
      <c r="AE237" s="213"/>
      <c r="AF237" s="213"/>
      <c r="AG237" s="213" t="s">
        <v>172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ht="22.5" outlineLevel="2">
      <c r="A238" s="221"/>
      <c r="B238" s="222"/>
      <c r="C238" s="253" t="s">
        <v>346</v>
      </c>
      <c r="D238" s="245"/>
      <c r="E238" s="245"/>
      <c r="F238" s="245"/>
      <c r="G238" s="245"/>
      <c r="H238" s="224"/>
      <c r="I238" s="224"/>
      <c r="J238" s="224"/>
      <c r="K238" s="224"/>
      <c r="L238" s="224"/>
      <c r="M238" s="224"/>
      <c r="N238" s="223"/>
      <c r="O238" s="223"/>
      <c r="P238" s="223"/>
      <c r="Q238" s="223"/>
      <c r="R238" s="224"/>
      <c r="S238" s="224"/>
      <c r="T238" s="224"/>
      <c r="U238" s="224"/>
      <c r="V238" s="224"/>
      <c r="W238" s="224"/>
      <c r="X238" s="224"/>
      <c r="Y238" s="224"/>
      <c r="Z238" s="213"/>
      <c r="AA238" s="213"/>
      <c r="AB238" s="213"/>
      <c r="AC238" s="213"/>
      <c r="AD238" s="213"/>
      <c r="AE238" s="213"/>
      <c r="AF238" s="213"/>
      <c r="AG238" s="213" t="s">
        <v>174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47" t="str">
        <f>C238</f>
        <v>s provedením lože z kameniva drceného, s vyplněním spár, s dvojitým hutněním a se smetením přebytečného materiálu na krajnici. S dodáním hmot pro lože a výplň spár.</v>
      </c>
      <c r="BB238" s="213"/>
      <c r="BC238" s="213"/>
      <c r="BD238" s="213"/>
      <c r="BE238" s="213"/>
      <c r="BF238" s="213"/>
      <c r="BG238" s="213"/>
      <c r="BH238" s="213"/>
    </row>
    <row r="239" spans="1:60" outlineLevel="2">
      <c r="A239" s="221"/>
      <c r="B239" s="222"/>
      <c r="C239" s="254" t="s">
        <v>351</v>
      </c>
      <c r="D239" s="225"/>
      <c r="E239" s="226">
        <v>26</v>
      </c>
      <c r="F239" s="224"/>
      <c r="G239" s="224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176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3">
      <c r="A240" s="221"/>
      <c r="B240" s="222"/>
      <c r="C240" s="254" t="s">
        <v>211</v>
      </c>
      <c r="D240" s="225"/>
      <c r="E240" s="226"/>
      <c r="F240" s="224"/>
      <c r="G240" s="224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3"/>
      <c r="AA240" s="213"/>
      <c r="AB240" s="213"/>
      <c r="AC240" s="213"/>
      <c r="AD240" s="213"/>
      <c r="AE240" s="213"/>
      <c r="AF240" s="213"/>
      <c r="AG240" s="213" t="s">
        <v>176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2">
      <c r="A241" s="221"/>
      <c r="B241" s="222"/>
      <c r="C241" s="255"/>
      <c r="D241" s="246"/>
      <c r="E241" s="246"/>
      <c r="F241" s="246"/>
      <c r="G241" s="246"/>
      <c r="H241" s="224"/>
      <c r="I241" s="224"/>
      <c r="J241" s="224"/>
      <c r="K241" s="224"/>
      <c r="L241" s="224"/>
      <c r="M241" s="224"/>
      <c r="N241" s="223"/>
      <c r="O241" s="223"/>
      <c r="P241" s="223"/>
      <c r="Q241" s="223"/>
      <c r="R241" s="224"/>
      <c r="S241" s="224"/>
      <c r="T241" s="224"/>
      <c r="U241" s="224"/>
      <c r="V241" s="224"/>
      <c r="W241" s="224"/>
      <c r="X241" s="224"/>
      <c r="Y241" s="224"/>
      <c r="Z241" s="213"/>
      <c r="AA241" s="213"/>
      <c r="AB241" s="213"/>
      <c r="AC241" s="213"/>
      <c r="AD241" s="213"/>
      <c r="AE241" s="213"/>
      <c r="AF241" s="213"/>
      <c r="AG241" s="213" t="s">
        <v>179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>
      <c r="A242" s="238">
        <v>47</v>
      </c>
      <c r="B242" s="239" t="s">
        <v>349</v>
      </c>
      <c r="C242" s="252" t="s">
        <v>350</v>
      </c>
      <c r="D242" s="240" t="s">
        <v>166</v>
      </c>
      <c r="E242" s="241">
        <v>81</v>
      </c>
      <c r="F242" s="242"/>
      <c r="G242" s="243">
        <f>ROUND(E242*F242,2)</f>
        <v>0</v>
      </c>
      <c r="H242" s="242"/>
      <c r="I242" s="243">
        <f>ROUND(E242*H242,2)</f>
        <v>0</v>
      </c>
      <c r="J242" s="242"/>
      <c r="K242" s="243">
        <f>ROUND(E242*J242,2)</f>
        <v>0</v>
      </c>
      <c r="L242" s="243">
        <v>21</v>
      </c>
      <c r="M242" s="243">
        <f>G242*(1+L242/100)</f>
        <v>0</v>
      </c>
      <c r="N242" s="241">
        <v>7.3899999999999993E-2</v>
      </c>
      <c r="O242" s="241">
        <f>ROUND(E242*N242,2)</f>
        <v>5.99</v>
      </c>
      <c r="P242" s="241">
        <v>0</v>
      </c>
      <c r="Q242" s="241">
        <f>ROUND(E242*P242,2)</f>
        <v>0</v>
      </c>
      <c r="R242" s="243" t="s">
        <v>167</v>
      </c>
      <c r="S242" s="243" t="s">
        <v>168</v>
      </c>
      <c r="T242" s="244" t="s">
        <v>169</v>
      </c>
      <c r="U242" s="224">
        <v>0.47799999999999998</v>
      </c>
      <c r="V242" s="224">
        <f>ROUND(E242*U242,2)</f>
        <v>38.72</v>
      </c>
      <c r="W242" s="224"/>
      <c r="X242" s="224" t="s">
        <v>170</v>
      </c>
      <c r="Y242" s="224" t="s">
        <v>171</v>
      </c>
      <c r="Z242" s="213"/>
      <c r="AA242" s="213"/>
      <c r="AB242" s="213"/>
      <c r="AC242" s="213"/>
      <c r="AD242" s="213"/>
      <c r="AE242" s="213"/>
      <c r="AF242" s="213"/>
      <c r="AG242" s="213" t="s">
        <v>172</v>
      </c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ht="22.5" outlineLevel="2">
      <c r="A243" s="221"/>
      <c r="B243" s="222"/>
      <c r="C243" s="253" t="s">
        <v>346</v>
      </c>
      <c r="D243" s="245"/>
      <c r="E243" s="245"/>
      <c r="F243" s="245"/>
      <c r="G243" s="245"/>
      <c r="H243" s="224"/>
      <c r="I243" s="224"/>
      <c r="J243" s="224"/>
      <c r="K243" s="224"/>
      <c r="L243" s="224"/>
      <c r="M243" s="224"/>
      <c r="N243" s="223"/>
      <c r="O243" s="223"/>
      <c r="P243" s="223"/>
      <c r="Q243" s="223"/>
      <c r="R243" s="224"/>
      <c r="S243" s="224"/>
      <c r="T243" s="224"/>
      <c r="U243" s="224"/>
      <c r="V243" s="224"/>
      <c r="W243" s="224"/>
      <c r="X243" s="224"/>
      <c r="Y243" s="224"/>
      <c r="Z243" s="213"/>
      <c r="AA243" s="213"/>
      <c r="AB243" s="213"/>
      <c r="AC243" s="213"/>
      <c r="AD243" s="213"/>
      <c r="AE243" s="213"/>
      <c r="AF243" s="213"/>
      <c r="AG243" s="213" t="s">
        <v>174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47" t="str">
        <f>C243</f>
        <v>s provedením lože z kameniva drceného, s vyplněním spár, s dvojitým hutněním a se smetením přebytečného materiálu na krajnici. S dodáním hmot pro lože a výplň spár.</v>
      </c>
      <c r="BB243" s="213"/>
      <c r="BC243" s="213"/>
      <c r="BD243" s="213"/>
      <c r="BE243" s="213"/>
      <c r="BF243" s="213"/>
      <c r="BG243" s="213"/>
      <c r="BH243" s="213"/>
    </row>
    <row r="244" spans="1:60" ht="22.5" outlineLevel="2">
      <c r="A244" s="221"/>
      <c r="B244" s="222"/>
      <c r="C244" s="254" t="s">
        <v>352</v>
      </c>
      <c r="D244" s="225"/>
      <c r="E244" s="226">
        <v>81</v>
      </c>
      <c r="F244" s="224"/>
      <c r="G244" s="224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176</v>
      </c>
      <c r="AH244" s="213">
        <v>0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3">
      <c r="A245" s="221"/>
      <c r="B245" s="222"/>
      <c r="C245" s="254" t="s">
        <v>211</v>
      </c>
      <c r="D245" s="225"/>
      <c r="E245" s="226"/>
      <c r="F245" s="224"/>
      <c r="G245" s="224"/>
      <c r="H245" s="224"/>
      <c r="I245" s="224"/>
      <c r="J245" s="224"/>
      <c r="K245" s="224"/>
      <c r="L245" s="224"/>
      <c r="M245" s="224"/>
      <c r="N245" s="223"/>
      <c r="O245" s="223"/>
      <c r="P245" s="223"/>
      <c r="Q245" s="223"/>
      <c r="R245" s="224"/>
      <c r="S245" s="224"/>
      <c r="T245" s="224"/>
      <c r="U245" s="224"/>
      <c r="V245" s="224"/>
      <c r="W245" s="224"/>
      <c r="X245" s="224"/>
      <c r="Y245" s="224"/>
      <c r="Z245" s="213"/>
      <c r="AA245" s="213"/>
      <c r="AB245" s="213"/>
      <c r="AC245" s="213"/>
      <c r="AD245" s="213"/>
      <c r="AE245" s="213"/>
      <c r="AF245" s="213"/>
      <c r="AG245" s="213" t="s">
        <v>176</v>
      </c>
      <c r="AH245" s="213">
        <v>0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2">
      <c r="A246" s="221"/>
      <c r="B246" s="222"/>
      <c r="C246" s="255"/>
      <c r="D246" s="246"/>
      <c r="E246" s="246"/>
      <c r="F246" s="246"/>
      <c r="G246" s="246"/>
      <c r="H246" s="224"/>
      <c r="I246" s="224"/>
      <c r="J246" s="224"/>
      <c r="K246" s="224"/>
      <c r="L246" s="224"/>
      <c r="M246" s="224"/>
      <c r="N246" s="223"/>
      <c r="O246" s="223"/>
      <c r="P246" s="223"/>
      <c r="Q246" s="223"/>
      <c r="R246" s="224"/>
      <c r="S246" s="224"/>
      <c r="T246" s="224"/>
      <c r="U246" s="224"/>
      <c r="V246" s="224"/>
      <c r="W246" s="224"/>
      <c r="X246" s="224"/>
      <c r="Y246" s="224"/>
      <c r="Z246" s="213"/>
      <c r="AA246" s="213"/>
      <c r="AB246" s="213"/>
      <c r="AC246" s="213"/>
      <c r="AD246" s="213"/>
      <c r="AE246" s="213"/>
      <c r="AF246" s="213"/>
      <c r="AG246" s="213" t="s">
        <v>179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ht="22.5" outlineLevel="1">
      <c r="A247" s="238">
        <v>48</v>
      </c>
      <c r="B247" s="239" t="s">
        <v>353</v>
      </c>
      <c r="C247" s="252" t="s">
        <v>354</v>
      </c>
      <c r="D247" s="240" t="s">
        <v>166</v>
      </c>
      <c r="E247" s="241">
        <v>48.3</v>
      </c>
      <c r="F247" s="242"/>
      <c r="G247" s="243">
        <f>ROUND(E247*F247,2)</f>
        <v>0</v>
      </c>
      <c r="H247" s="242"/>
      <c r="I247" s="243">
        <f>ROUND(E247*H247,2)</f>
        <v>0</v>
      </c>
      <c r="J247" s="242"/>
      <c r="K247" s="243">
        <f>ROUND(E247*J247,2)</f>
        <v>0</v>
      </c>
      <c r="L247" s="243">
        <v>21</v>
      </c>
      <c r="M247" s="243">
        <f>G247*(1+L247/100)</f>
        <v>0</v>
      </c>
      <c r="N247" s="241">
        <v>0.129</v>
      </c>
      <c r="O247" s="241">
        <f>ROUND(E247*N247,2)</f>
        <v>6.23</v>
      </c>
      <c r="P247" s="241">
        <v>0</v>
      </c>
      <c r="Q247" s="241">
        <f>ROUND(E247*P247,2)</f>
        <v>0</v>
      </c>
      <c r="R247" s="243" t="s">
        <v>301</v>
      </c>
      <c r="S247" s="243" t="s">
        <v>168</v>
      </c>
      <c r="T247" s="244" t="s">
        <v>169</v>
      </c>
      <c r="U247" s="224">
        <v>0</v>
      </c>
      <c r="V247" s="224">
        <f>ROUND(E247*U247,2)</f>
        <v>0</v>
      </c>
      <c r="W247" s="224"/>
      <c r="X247" s="224" t="s">
        <v>302</v>
      </c>
      <c r="Y247" s="224" t="s">
        <v>171</v>
      </c>
      <c r="Z247" s="213"/>
      <c r="AA247" s="213"/>
      <c r="AB247" s="213"/>
      <c r="AC247" s="213"/>
      <c r="AD247" s="213"/>
      <c r="AE247" s="213"/>
      <c r="AF247" s="213"/>
      <c r="AG247" s="213" t="s">
        <v>303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2">
      <c r="A248" s="221"/>
      <c r="B248" s="222"/>
      <c r="C248" s="254" t="s">
        <v>355</v>
      </c>
      <c r="D248" s="225"/>
      <c r="E248" s="226"/>
      <c r="F248" s="224"/>
      <c r="G248" s="224"/>
      <c r="H248" s="224"/>
      <c r="I248" s="224"/>
      <c r="J248" s="224"/>
      <c r="K248" s="224"/>
      <c r="L248" s="224"/>
      <c r="M248" s="224"/>
      <c r="N248" s="223"/>
      <c r="O248" s="223"/>
      <c r="P248" s="223"/>
      <c r="Q248" s="223"/>
      <c r="R248" s="224"/>
      <c r="S248" s="224"/>
      <c r="T248" s="224"/>
      <c r="U248" s="224"/>
      <c r="V248" s="224"/>
      <c r="W248" s="224"/>
      <c r="X248" s="224"/>
      <c r="Y248" s="224"/>
      <c r="Z248" s="213"/>
      <c r="AA248" s="213"/>
      <c r="AB248" s="213"/>
      <c r="AC248" s="213"/>
      <c r="AD248" s="213"/>
      <c r="AE248" s="213"/>
      <c r="AF248" s="213"/>
      <c r="AG248" s="213" t="s">
        <v>176</v>
      </c>
      <c r="AH248" s="213">
        <v>0</v>
      </c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3">
      <c r="A249" s="221"/>
      <c r="B249" s="222"/>
      <c r="C249" s="254" t="s">
        <v>245</v>
      </c>
      <c r="D249" s="225"/>
      <c r="E249" s="226">
        <v>48.3</v>
      </c>
      <c r="F249" s="224"/>
      <c r="G249" s="224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176</v>
      </c>
      <c r="AH249" s="213">
        <v>5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3">
      <c r="A250" s="221"/>
      <c r="B250" s="222"/>
      <c r="C250" s="254" t="s">
        <v>348</v>
      </c>
      <c r="D250" s="225"/>
      <c r="E250" s="226"/>
      <c r="F250" s="224"/>
      <c r="G250" s="224"/>
      <c r="H250" s="224"/>
      <c r="I250" s="224"/>
      <c r="J250" s="224"/>
      <c r="K250" s="224"/>
      <c r="L250" s="224"/>
      <c r="M250" s="224"/>
      <c r="N250" s="223"/>
      <c r="O250" s="223"/>
      <c r="P250" s="223"/>
      <c r="Q250" s="223"/>
      <c r="R250" s="224"/>
      <c r="S250" s="224"/>
      <c r="T250" s="224"/>
      <c r="U250" s="224"/>
      <c r="V250" s="224"/>
      <c r="W250" s="224"/>
      <c r="X250" s="224"/>
      <c r="Y250" s="224"/>
      <c r="Z250" s="213"/>
      <c r="AA250" s="213"/>
      <c r="AB250" s="213"/>
      <c r="AC250" s="213"/>
      <c r="AD250" s="213"/>
      <c r="AE250" s="213"/>
      <c r="AF250" s="213"/>
      <c r="AG250" s="213" t="s">
        <v>176</v>
      </c>
      <c r="AH250" s="213">
        <v>0</v>
      </c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2">
      <c r="A251" s="221"/>
      <c r="B251" s="222"/>
      <c r="C251" s="255"/>
      <c r="D251" s="246"/>
      <c r="E251" s="246"/>
      <c r="F251" s="246"/>
      <c r="G251" s="246"/>
      <c r="H251" s="224"/>
      <c r="I251" s="224"/>
      <c r="J251" s="224"/>
      <c r="K251" s="224"/>
      <c r="L251" s="224"/>
      <c r="M251" s="224"/>
      <c r="N251" s="223"/>
      <c r="O251" s="223"/>
      <c r="P251" s="223"/>
      <c r="Q251" s="223"/>
      <c r="R251" s="224"/>
      <c r="S251" s="224"/>
      <c r="T251" s="224"/>
      <c r="U251" s="224"/>
      <c r="V251" s="224"/>
      <c r="W251" s="224"/>
      <c r="X251" s="224"/>
      <c r="Y251" s="224"/>
      <c r="Z251" s="213"/>
      <c r="AA251" s="213"/>
      <c r="AB251" s="213"/>
      <c r="AC251" s="213"/>
      <c r="AD251" s="213"/>
      <c r="AE251" s="213"/>
      <c r="AF251" s="213"/>
      <c r="AG251" s="213" t="s">
        <v>179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>
      <c r="A252" s="238">
        <v>49</v>
      </c>
      <c r="B252" s="239" t="s">
        <v>356</v>
      </c>
      <c r="C252" s="252" t="s">
        <v>357</v>
      </c>
      <c r="D252" s="240" t="s">
        <v>166</v>
      </c>
      <c r="E252" s="241">
        <v>27.3</v>
      </c>
      <c r="F252" s="242"/>
      <c r="G252" s="243">
        <f>ROUND(E252*F252,2)</f>
        <v>0</v>
      </c>
      <c r="H252" s="242"/>
      <c r="I252" s="243">
        <f>ROUND(E252*H252,2)</f>
        <v>0</v>
      </c>
      <c r="J252" s="242"/>
      <c r="K252" s="243">
        <f>ROUND(E252*J252,2)</f>
        <v>0</v>
      </c>
      <c r="L252" s="243">
        <v>21</v>
      </c>
      <c r="M252" s="243">
        <f>G252*(1+L252/100)</f>
        <v>0</v>
      </c>
      <c r="N252" s="241">
        <v>0.17244999999999999</v>
      </c>
      <c r="O252" s="241">
        <f>ROUND(E252*N252,2)</f>
        <v>4.71</v>
      </c>
      <c r="P252" s="241">
        <v>0</v>
      </c>
      <c r="Q252" s="241">
        <f>ROUND(E252*P252,2)</f>
        <v>0</v>
      </c>
      <c r="R252" s="243" t="s">
        <v>301</v>
      </c>
      <c r="S252" s="243" t="s">
        <v>168</v>
      </c>
      <c r="T252" s="244" t="s">
        <v>169</v>
      </c>
      <c r="U252" s="224">
        <v>0</v>
      </c>
      <c r="V252" s="224">
        <f>ROUND(E252*U252,2)</f>
        <v>0</v>
      </c>
      <c r="W252" s="224"/>
      <c r="X252" s="224" t="s">
        <v>302</v>
      </c>
      <c r="Y252" s="224" t="s">
        <v>171</v>
      </c>
      <c r="Z252" s="213"/>
      <c r="AA252" s="213"/>
      <c r="AB252" s="213"/>
      <c r="AC252" s="213"/>
      <c r="AD252" s="213"/>
      <c r="AE252" s="213"/>
      <c r="AF252" s="213"/>
      <c r="AG252" s="213" t="s">
        <v>303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2">
      <c r="A253" s="221"/>
      <c r="B253" s="222"/>
      <c r="C253" s="254" t="s">
        <v>358</v>
      </c>
      <c r="D253" s="225"/>
      <c r="E253" s="226"/>
      <c r="F253" s="224"/>
      <c r="G253" s="224"/>
      <c r="H253" s="224"/>
      <c r="I253" s="224"/>
      <c r="J253" s="224"/>
      <c r="K253" s="224"/>
      <c r="L253" s="224"/>
      <c r="M253" s="224"/>
      <c r="N253" s="223"/>
      <c r="O253" s="223"/>
      <c r="P253" s="223"/>
      <c r="Q253" s="223"/>
      <c r="R253" s="224"/>
      <c r="S253" s="224"/>
      <c r="T253" s="224"/>
      <c r="U253" s="224"/>
      <c r="V253" s="224"/>
      <c r="W253" s="224"/>
      <c r="X253" s="224"/>
      <c r="Y253" s="224"/>
      <c r="Z253" s="213"/>
      <c r="AA253" s="213"/>
      <c r="AB253" s="213"/>
      <c r="AC253" s="213"/>
      <c r="AD253" s="213"/>
      <c r="AE253" s="213"/>
      <c r="AF253" s="213"/>
      <c r="AG253" s="213" t="s">
        <v>176</v>
      </c>
      <c r="AH253" s="213">
        <v>0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3">
      <c r="A254" s="221"/>
      <c r="B254" s="222"/>
      <c r="C254" s="254" t="s">
        <v>246</v>
      </c>
      <c r="D254" s="225"/>
      <c r="E254" s="226">
        <v>27.3</v>
      </c>
      <c r="F254" s="224"/>
      <c r="G254" s="224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176</v>
      </c>
      <c r="AH254" s="213">
        <v>5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3">
      <c r="A255" s="221"/>
      <c r="B255" s="222"/>
      <c r="C255" s="254" t="s">
        <v>211</v>
      </c>
      <c r="D255" s="225"/>
      <c r="E255" s="226"/>
      <c r="F255" s="224"/>
      <c r="G255" s="224"/>
      <c r="H255" s="224"/>
      <c r="I255" s="224"/>
      <c r="J255" s="224"/>
      <c r="K255" s="224"/>
      <c r="L255" s="224"/>
      <c r="M255" s="224"/>
      <c r="N255" s="223"/>
      <c r="O255" s="223"/>
      <c r="P255" s="223"/>
      <c r="Q255" s="223"/>
      <c r="R255" s="224"/>
      <c r="S255" s="224"/>
      <c r="T255" s="224"/>
      <c r="U255" s="224"/>
      <c r="V255" s="224"/>
      <c r="W255" s="224"/>
      <c r="X255" s="224"/>
      <c r="Y255" s="224"/>
      <c r="Z255" s="213"/>
      <c r="AA255" s="213"/>
      <c r="AB255" s="213"/>
      <c r="AC255" s="213"/>
      <c r="AD255" s="213"/>
      <c r="AE255" s="213"/>
      <c r="AF255" s="213"/>
      <c r="AG255" s="213" t="s">
        <v>176</v>
      </c>
      <c r="AH255" s="213">
        <v>0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2">
      <c r="A256" s="221"/>
      <c r="B256" s="222"/>
      <c r="C256" s="255"/>
      <c r="D256" s="246"/>
      <c r="E256" s="246"/>
      <c r="F256" s="246"/>
      <c r="G256" s="246"/>
      <c r="H256" s="224"/>
      <c r="I256" s="224"/>
      <c r="J256" s="224"/>
      <c r="K256" s="224"/>
      <c r="L256" s="224"/>
      <c r="M256" s="224"/>
      <c r="N256" s="223"/>
      <c r="O256" s="223"/>
      <c r="P256" s="223"/>
      <c r="Q256" s="223"/>
      <c r="R256" s="224"/>
      <c r="S256" s="224"/>
      <c r="T256" s="224"/>
      <c r="U256" s="224"/>
      <c r="V256" s="224"/>
      <c r="W256" s="224"/>
      <c r="X256" s="224"/>
      <c r="Y256" s="224"/>
      <c r="Z256" s="213"/>
      <c r="AA256" s="213"/>
      <c r="AB256" s="213"/>
      <c r="AC256" s="213"/>
      <c r="AD256" s="213"/>
      <c r="AE256" s="213"/>
      <c r="AF256" s="213"/>
      <c r="AG256" s="213" t="s">
        <v>179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ht="22.5" outlineLevel="1">
      <c r="A257" s="238">
        <v>50</v>
      </c>
      <c r="B257" s="239" t="s">
        <v>359</v>
      </c>
      <c r="C257" s="252" t="s">
        <v>360</v>
      </c>
      <c r="D257" s="240" t="s">
        <v>166</v>
      </c>
      <c r="E257" s="241">
        <v>85.05</v>
      </c>
      <c r="F257" s="242"/>
      <c r="G257" s="243">
        <f>ROUND(E257*F257,2)</f>
        <v>0</v>
      </c>
      <c r="H257" s="242"/>
      <c r="I257" s="243">
        <f>ROUND(E257*H257,2)</f>
        <v>0</v>
      </c>
      <c r="J257" s="242"/>
      <c r="K257" s="243">
        <f>ROUND(E257*J257,2)</f>
        <v>0</v>
      </c>
      <c r="L257" s="243">
        <v>21</v>
      </c>
      <c r="M257" s="243">
        <f>G257*(1+L257/100)</f>
        <v>0</v>
      </c>
      <c r="N257" s="241">
        <v>0.14479</v>
      </c>
      <c r="O257" s="241">
        <f>ROUND(E257*N257,2)</f>
        <v>12.31</v>
      </c>
      <c r="P257" s="241">
        <v>0</v>
      </c>
      <c r="Q257" s="241">
        <f>ROUND(E257*P257,2)</f>
        <v>0</v>
      </c>
      <c r="R257" s="243" t="s">
        <v>301</v>
      </c>
      <c r="S257" s="243" t="s">
        <v>168</v>
      </c>
      <c r="T257" s="244" t="s">
        <v>169</v>
      </c>
      <c r="U257" s="224">
        <v>0</v>
      </c>
      <c r="V257" s="224">
        <f>ROUND(E257*U257,2)</f>
        <v>0</v>
      </c>
      <c r="W257" s="224"/>
      <c r="X257" s="224" t="s">
        <v>302</v>
      </c>
      <c r="Y257" s="224" t="s">
        <v>171</v>
      </c>
      <c r="Z257" s="213"/>
      <c r="AA257" s="213"/>
      <c r="AB257" s="213"/>
      <c r="AC257" s="213"/>
      <c r="AD257" s="213"/>
      <c r="AE257" s="213"/>
      <c r="AF257" s="213"/>
      <c r="AG257" s="213" t="s">
        <v>303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2">
      <c r="A258" s="221"/>
      <c r="B258" s="222"/>
      <c r="C258" s="254" t="s">
        <v>361</v>
      </c>
      <c r="D258" s="225"/>
      <c r="E258" s="226"/>
      <c r="F258" s="224"/>
      <c r="G258" s="224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176</v>
      </c>
      <c r="AH258" s="213">
        <v>0</v>
      </c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3">
      <c r="A259" s="221"/>
      <c r="B259" s="222"/>
      <c r="C259" s="254" t="s">
        <v>247</v>
      </c>
      <c r="D259" s="225"/>
      <c r="E259" s="226">
        <v>85.05</v>
      </c>
      <c r="F259" s="224"/>
      <c r="G259" s="224"/>
      <c r="H259" s="224"/>
      <c r="I259" s="224"/>
      <c r="J259" s="224"/>
      <c r="K259" s="224"/>
      <c r="L259" s="224"/>
      <c r="M259" s="224"/>
      <c r="N259" s="223"/>
      <c r="O259" s="223"/>
      <c r="P259" s="223"/>
      <c r="Q259" s="223"/>
      <c r="R259" s="224"/>
      <c r="S259" s="224"/>
      <c r="T259" s="224"/>
      <c r="U259" s="224"/>
      <c r="V259" s="224"/>
      <c r="W259" s="224"/>
      <c r="X259" s="224"/>
      <c r="Y259" s="224"/>
      <c r="Z259" s="213"/>
      <c r="AA259" s="213"/>
      <c r="AB259" s="213"/>
      <c r="AC259" s="213"/>
      <c r="AD259" s="213"/>
      <c r="AE259" s="213"/>
      <c r="AF259" s="213"/>
      <c r="AG259" s="213" t="s">
        <v>176</v>
      </c>
      <c r="AH259" s="213">
        <v>5</v>
      </c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2">
      <c r="A260" s="221"/>
      <c r="B260" s="222"/>
      <c r="C260" s="255"/>
      <c r="D260" s="246"/>
      <c r="E260" s="246"/>
      <c r="F260" s="246"/>
      <c r="G260" s="246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3"/>
      <c r="AA260" s="213"/>
      <c r="AB260" s="213"/>
      <c r="AC260" s="213"/>
      <c r="AD260" s="213"/>
      <c r="AE260" s="213"/>
      <c r="AF260" s="213"/>
      <c r="AG260" s="213" t="s">
        <v>179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>
      <c r="A261" s="231" t="s">
        <v>162</v>
      </c>
      <c r="B261" s="232" t="s">
        <v>112</v>
      </c>
      <c r="C261" s="251" t="s">
        <v>113</v>
      </c>
      <c r="D261" s="233"/>
      <c r="E261" s="234"/>
      <c r="F261" s="235"/>
      <c r="G261" s="235">
        <f>SUMIF(AG262:AG321,"&lt;&gt;NOR",G262:G321)</f>
        <v>0</v>
      </c>
      <c r="H261" s="235"/>
      <c r="I261" s="235">
        <f>SUM(I262:I321)</f>
        <v>0</v>
      </c>
      <c r="J261" s="235"/>
      <c r="K261" s="235">
        <f>SUM(K262:K321)</f>
        <v>0</v>
      </c>
      <c r="L261" s="235"/>
      <c r="M261" s="235">
        <f>SUM(M262:M321)</f>
        <v>0</v>
      </c>
      <c r="N261" s="234"/>
      <c r="O261" s="234">
        <f>SUM(O262:O321)</f>
        <v>9.5399999999999991</v>
      </c>
      <c r="P261" s="234"/>
      <c r="Q261" s="234">
        <f>SUM(Q262:Q321)</f>
        <v>0</v>
      </c>
      <c r="R261" s="235"/>
      <c r="S261" s="235"/>
      <c r="T261" s="236"/>
      <c r="U261" s="230"/>
      <c r="V261" s="230">
        <f>SUM(V262:V321)</f>
        <v>11.29</v>
      </c>
      <c r="W261" s="230"/>
      <c r="X261" s="230"/>
      <c r="Y261" s="230"/>
      <c r="AG261" t="s">
        <v>163</v>
      </c>
    </row>
    <row r="262" spans="1:60" outlineLevel="1">
      <c r="A262" s="238">
        <v>51</v>
      </c>
      <c r="B262" s="239" t="s">
        <v>362</v>
      </c>
      <c r="C262" s="252" t="s">
        <v>363</v>
      </c>
      <c r="D262" s="240" t="s">
        <v>166</v>
      </c>
      <c r="E262" s="241">
        <v>16</v>
      </c>
      <c r="F262" s="242"/>
      <c r="G262" s="243">
        <f>ROUND(E262*F262,2)</f>
        <v>0</v>
      </c>
      <c r="H262" s="242"/>
      <c r="I262" s="243">
        <f>ROUND(E262*H262,2)</f>
        <v>0</v>
      </c>
      <c r="J262" s="242"/>
      <c r="K262" s="243">
        <f>ROUND(E262*J262,2)</f>
        <v>0</v>
      </c>
      <c r="L262" s="243">
        <v>21</v>
      </c>
      <c r="M262" s="243">
        <f>G262*(1+L262/100)</f>
        <v>0</v>
      </c>
      <c r="N262" s="241">
        <v>5.0000000000000001E-4</v>
      </c>
      <c r="O262" s="241">
        <f>ROUND(E262*N262,2)</f>
        <v>0.01</v>
      </c>
      <c r="P262" s="241">
        <v>0</v>
      </c>
      <c r="Q262" s="241">
        <f>ROUND(E262*P262,2)</f>
        <v>0</v>
      </c>
      <c r="R262" s="243" t="s">
        <v>327</v>
      </c>
      <c r="S262" s="243" t="s">
        <v>168</v>
      </c>
      <c r="T262" s="244" t="s">
        <v>169</v>
      </c>
      <c r="U262" s="224">
        <v>9.4E-2</v>
      </c>
      <c r="V262" s="224">
        <f>ROUND(E262*U262,2)</f>
        <v>1.5</v>
      </c>
      <c r="W262" s="224"/>
      <c r="X262" s="224" t="s">
        <v>170</v>
      </c>
      <c r="Y262" s="224" t="s">
        <v>171</v>
      </c>
      <c r="Z262" s="213"/>
      <c r="AA262" s="213"/>
      <c r="AB262" s="213"/>
      <c r="AC262" s="213"/>
      <c r="AD262" s="213"/>
      <c r="AE262" s="213"/>
      <c r="AF262" s="213"/>
      <c r="AG262" s="213" t="s">
        <v>172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2">
      <c r="A263" s="221"/>
      <c r="B263" s="222"/>
      <c r="C263" s="254" t="s">
        <v>364</v>
      </c>
      <c r="D263" s="225"/>
      <c r="E263" s="226">
        <v>16</v>
      </c>
      <c r="F263" s="224"/>
      <c r="G263" s="224"/>
      <c r="H263" s="224"/>
      <c r="I263" s="224"/>
      <c r="J263" s="224"/>
      <c r="K263" s="224"/>
      <c r="L263" s="224"/>
      <c r="M263" s="224"/>
      <c r="N263" s="223"/>
      <c r="O263" s="223"/>
      <c r="P263" s="223"/>
      <c r="Q263" s="223"/>
      <c r="R263" s="224"/>
      <c r="S263" s="224"/>
      <c r="T263" s="224"/>
      <c r="U263" s="224"/>
      <c r="V263" s="224"/>
      <c r="W263" s="224"/>
      <c r="X263" s="224"/>
      <c r="Y263" s="224"/>
      <c r="Z263" s="213"/>
      <c r="AA263" s="213"/>
      <c r="AB263" s="213"/>
      <c r="AC263" s="213"/>
      <c r="AD263" s="213"/>
      <c r="AE263" s="213"/>
      <c r="AF263" s="213"/>
      <c r="AG263" s="213" t="s">
        <v>176</v>
      </c>
      <c r="AH263" s="213">
        <v>0</v>
      </c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3">
      <c r="A264" s="221"/>
      <c r="B264" s="222"/>
      <c r="C264" s="254" t="s">
        <v>211</v>
      </c>
      <c r="D264" s="225"/>
      <c r="E264" s="226"/>
      <c r="F264" s="224"/>
      <c r="G264" s="224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176</v>
      </c>
      <c r="AH264" s="213">
        <v>0</v>
      </c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2">
      <c r="A265" s="221"/>
      <c r="B265" s="222"/>
      <c r="C265" s="255"/>
      <c r="D265" s="246"/>
      <c r="E265" s="246"/>
      <c r="F265" s="246"/>
      <c r="G265" s="246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179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ht="22.5" outlineLevel="1">
      <c r="A266" s="238">
        <v>52</v>
      </c>
      <c r="B266" s="239" t="s">
        <v>365</v>
      </c>
      <c r="C266" s="252" t="s">
        <v>366</v>
      </c>
      <c r="D266" s="240" t="s">
        <v>250</v>
      </c>
      <c r="E266" s="241">
        <v>1</v>
      </c>
      <c r="F266" s="242"/>
      <c r="G266" s="243">
        <f>ROUND(E266*F266,2)</f>
        <v>0</v>
      </c>
      <c r="H266" s="242"/>
      <c r="I266" s="243">
        <f>ROUND(E266*H266,2)</f>
        <v>0</v>
      </c>
      <c r="J266" s="242"/>
      <c r="K266" s="243">
        <f>ROUND(E266*J266,2)</f>
        <v>0</v>
      </c>
      <c r="L266" s="243">
        <v>21</v>
      </c>
      <c r="M266" s="243">
        <f>G266*(1+L266/100)</f>
        <v>0</v>
      </c>
      <c r="N266" s="241">
        <v>6.6E-3</v>
      </c>
      <c r="O266" s="241">
        <f>ROUND(E266*N266,2)</f>
        <v>0.01</v>
      </c>
      <c r="P266" s="241">
        <v>0</v>
      </c>
      <c r="Q266" s="241">
        <f>ROUND(E266*P266,2)</f>
        <v>0</v>
      </c>
      <c r="R266" s="243" t="s">
        <v>367</v>
      </c>
      <c r="S266" s="243" t="s">
        <v>168</v>
      </c>
      <c r="T266" s="244" t="s">
        <v>169</v>
      </c>
      <c r="U266" s="224">
        <v>0.56000000000000005</v>
      </c>
      <c r="V266" s="224">
        <f>ROUND(E266*U266,2)</f>
        <v>0.56000000000000005</v>
      </c>
      <c r="W266" s="224"/>
      <c r="X266" s="224" t="s">
        <v>170</v>
      </c>
      <c r="Y266" s="224" t="s">
        <v>171</v>
      </c>
      <c r="Z266" s="213"/>
      <c r="AA266" s="213"/>
      <c r="AB266" s="213"/>
      <c r="AC266" s="213"/>
      <c r="AD266" s="213"/>
      <c r="AE266" s="213"/>
      <c r="AF266" s="213"/>
      <c r="AG266" s="213" t="s">
        <v>172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ht="33.75" outlineLevel="2">
      <c r="A267" s="221"/>
      <c r="B267" s="222"/>
      <c r="C267" s="254" t="s">
        <v>368</v>
      </c>
      <c r="D267" s="225"/>
      <c r="E267" s="226">
        <v>1</v>
      </c>
      <c r="F267" s="224"/>
      <c r="G267" s="224"/>
      <c r="H267" s="224"/>
      <c r="I267" s="224"/>
      <c r="J267" s="224"/>
      <c r="K267" s="224"/>
      <c r="L267" s="224"/>
      <c r="M267" s="224"/>
      <c r="N267" s="223"/>
      <c r="O267" s="223"/>
      <c r="P267" s="223"/>
      <c r="Q267" s="223"/>
      <c r="R267" s="224"/>
      <c r="S267" s="224"/>
      <c r="T267" s="224"/>
      <c r="U267" s="224"/>
      <c r="V267" s="224"/>
      <c r="W267" s="224"/>
      <c r="X267" s="224"/>
      <c r="Y267" s="224"/>
      <c r="Z267" s="213"/>
      <c r="AA267" s="213"/>
      <c r="AB267" s="213"/>
      <c r="AC267" s="213"/>
      <c r="AD267" s="213"/>
      <c r="AE267" s="213"/>
      <c r="AF267" s="213"/>
      <c r="AG267" s="213" t="s">
        <v>176</v>
      </c>
      <c r="AH267" s="213">
        <v>0</v>
      </c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3">
      <c r="A268" s="221"/>
      <c r="B268" s="222"/>
      <c r="C268" s="254" t="s">
        <v>178</v>
      </c>
      <c r="D268" s="225"/>
      <c r="E268" s="226"/>
      <c r="F268" s="224"/>
      <c r="G268" s="224"/>
      <c r="H268" s="224"/>
      <c r="I268" s="224"/>
      <c r="J268" s="224"/>
      <c r="K268" s="224"/>
      <c r="L268" s="224"/>
      <c r="M268" s="224"/>
      <c r="N268" s="223"/>
      <c r="O268" s="223"/>
      <c r="P268" s="223"/>
      <c r="Q268" s="223"/>
      <c r="R268" s="224"/>
      <c r="S268" s="224"/>
      <c r="T268" s="224"/>
      <c r="U268" s="224"/>
      <c r="V268" s="224"/>
      <c r="W268" s="224"/>
      <c r="X268" s="224"/>
      <c r="Y268" s="224"/>
      <c r="Z268" s="213"/>
      <c r="AA268" s="213"/>
      <c r="AB268" s="213"/>
      <c r="AC268" s="213"/>
      <c r="AD268" s="213"/>
      <c r="AE268" s="213"/>
      <c r="AF268" s="213"/>
      <c r="AG268" s="213" t="s">
        <v>176</v>
      </c>
      <c r="AH268" s="213">
        <v>0</v>
      </c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2">
      <c r="A269" s="221"/>
      <c r="B269" s="222"/>
      <c r="C269" s="255"/>
      <c r="D269" s="246"/>
      <c r="E269" s="246"/>
      <c r="F269" s="246"/>
      <c r="G269" s="246"/>
      <c r="H269" s="224"/>
      <c r="I269" s="224"/>
      <c r="J269" s="224"/>
      <c r="K269" s="224"/>
      <c r="L269" s="224"/>
      <c r="M269" s="224"/>
      <c r="N269" s="223"/>
      <c r="O269" s="223"/>
      <c r="P269" s="223"/>
      <c r="Q269" s="223"/>
      <c r="R269" s="224"/>
      <c r="S269" s="224"/>
      <c r="T269" s="224"/>
      <c r="U269" s="224"/>
      <c r="V269" s="224"/>
      <c r="W269" s="224"/>
      <c r="X269" s="224"/>
      <c r="Y269" s="224"/>
      <c r="Z269" s="213"/>
      <c r="AA269" s="213"/>
      <c r="AB269" s="213"/>
      <c r="AC269" s="213"/>
      <c r="AD269" s="213"/>
      <c r="AE269" s="213"/>
      <c r="AF269" s="213"/>
      <c r="AG269" s="213" t="s">
        <v>179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ht="22.5" outlineLevel="1">
      <c r="A270" s="238">
        <v>53</v>
      </c>
      <c r="B270" s="239" t="s">
        <v>369</v>
      </c>
      <c r="C270" s="252" t="s">
        <v>370</v>
      </c>
      <c r="D270" s="240" t="s">
        <v>250</v>
      </c>
      <c r="E270" s="241">
        <v>1</v>
      </c>
      <c r="F270" s="242"/>
      <c r="G270" s="243">
        <f>ROUND(E270*F270,2)</f>
        <v>0</v>
      </c>
      <c r="H270" s="242"/>
      <c r="I270" s="243">
        <f>ROUND(E270*H270,2)</f>
        <v>0</v>
      </c>
      <c r="J270" s="242"/>
      <c r="K270" s="243">
        <f>ROUND(E270*J270,2)</f>
        <v>0</v>
      </c>
      <c r="L270" s="243">
        <v>21</v>
      </c>
      <c r="M270" s="243">
        <f>G270*(1+L270/100)</f>
        <v>0</v>
      </c>
      <c r="N270" s="241">
        <v>1.39E-3</v>
      </c>
      <c r="O270" s="241">
        <f>ROUND(E270*N270,2)</f>
        <v>0</v>
      </c>
      <c r="P270" s="241">
        <v>0</v>
      </c>
      <c r="Q270" s="241">
        <f>ROUND(E270*P270,2)</f>
        <v>0</v>
      </c>
      <c r="R270" s="243" t="s">
        <v>367</v>
      </c>
      <c r="S270" s="243" t="s">
        <v>168</v>
      </c>
      <c r="T270" s="244" t="s">
        <v>169</v>
      </c>
      <c r="U270" s="224">
        <v>2.12</v>
      </c>
      <c r="V270" s="224">
        <f>ROUND(E270*U270,2)</f>
        <v>2.12</v>
      </c>
      <c r="W270" s="224"/>
      <c r="X270" s="224" t="s">
        <v>170</v>
      </c>
      <c r="Y270" s="224" t="s">
        <v>171</v>
      </c>
      <c r="Z270" s="213"/>
      <c r="AA270" s="213"/>
      <c r="AB270" s="213"/>
      <c r="AC270" s="213"/>
      <c r="AD270" s="213"/>
      <c r="AE270" s="213"/>
      <c r="AF270" s="213"/>
      <c r="AG270" s="213" t="s">
        <v>172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2">
      <c r="A271" s="221"/>
      <c r="B271" s="222"/>
      <c r="C271" s="254" t="s">
        <v>371</v>
      </c>
      <c r="D271" s="225"/>
      <c r="E271" s="226">
        <v>1</v>
      </c>
      <c r="F271" s="224"/>
      <c r="G271" s="224"/>
      <c r="H271" s="224"/>
      <c r="I271" s="224"/>
      <c r="J271" s="224"/>
      <c r="K271" s="224"/>
      <c r="L271" s="224"/>
      <c r="M271" s="224"/>
      <c r="N271" s="223"/>
      <c r="O271" s="223"/>
      <c r="P271" s="223"/>
      <c r="Q271" s="223"/>
      <c r="R271" s="224"/>
      <c r="S271" s="224"/>
      <c r="T271" s="224"/>
      <c r="U271" s="224"/>
      <c r="V271" s="224"/>
      <c r="W271" s="224"/>
      <c r="X271" s="224"/>
      <c r="Y271" s="224"/>
      <c r="Z271" s="213"/>
      <c r="AA271" s="213"/>
      <c r="AB271" s="213"/>
      <c r="AC271" s="213"/>
      <c r="AD271" s="213"/>
      <c r="AE271" s="213"/>
      <c r="AF271" s="213"/>
      <c r="AG271" s="213" t="s">
        <v>176</v>
      </c>
      <c r="AH271" s="213">
        <v>0</v>
      </c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3">
      <c r="A272" s="221"/>
      <c r="B272" s="222"/>
      <c r="C272" s="254" t="s">
        <v>211</v>
      </c>
      <c r="D272" s="225"/>
      <c r="E272" s="226"/>
      <c r="F272" s="224"/>
      <c r="G272" s="224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176</v>
      </c>
      <c r="AH272" s="213">
        <v>0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2">
      <c r="A273" s="221"/>
      <c r="B273" s="222"/>
      <c r="C273" s="255"/>
      <c r="D273" s="246"/>
      <c r="E273" s="246"/>
      <c r="F273" s="246"/>
      <c r="G273" s="246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179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>
      <c r="A274" s="238">
        <v>54</v>
      </c>
      <c r="B274" s="239" t="s">
        <v>372</v>
      </c>
      <c r="C274" s="252" t="s">
        <v>373</v>
      </c>
      <c r="D274" s="240" t="s">
        <v>201</v>
      </c>
      <c r="E274" s="241">
        <v>2</v>
      </c>
      <c r="F274" s="242"/>
      <c r="G274" s="243">
        <f>ROUND(E274*F274,2)</f>
        <v>0</v>
      </c>
      <c r="H274" s="242"/>
      <c r="I274" s="243">
        <f>ROUND(E274*H274,2)</f>
        <v>0</v>
      </c>
      <c r="J274" s="242"/>
      <c r="K274" s="243">
        <f>ROUND(E274*J274,2)</f>
        <v>0</v>
      </c>
      <c r="L274" s="243">
        <v>21</v>
      </c>
      <c r="M274" s="243">
        <f>G274*(1+L274/100)</f>
        <v>0</v>
      </c>
      <c r="N274" s="241">
        <v>0</v>
      </c>
      <c r="O274" s="241">
        <f>ROUND(E274*N274,2)</f>
        <v>0</v>
      </c>
      <c r="P274" s="241">
        <v>0</v>
      </c>
      <c r="Q274" s="241">
        <f>ROUND(E274*P274,2)</f>
        <v>0</v>
      </c>
      <c r="R274" s="243" t="s">
        <v>367</v>
      </c>
      <c r="S274" s="243" t="s">
        <v>168</v>
      </c>
      <c r="T274" s="244" t="s">
        <v>169</v>
      </c>
      <c r="U274" s="224">
        <v>6.6000000000000003E-2</v>
      </c>
      <c r="V274" s="224">
        <f>ROUND(E274*U274,2)</f>
        <v>0.13</v>
      </c>
      <c r="W274" s="224"/>
      <c r="X274" s="224" t="s">
        <v>170</v>
      </c>
      <c r="Y274" s="224" t="s">
        <v>171</v>
      </c>
      <c r="Z274" s="213"/>
      <c r="AA274" s="213"/>
      <c r="AB274" s="213"/>
      <c r="AC274" s="213"/>
      <c r="AD274" s="213"/>
      <c r="AE274" s="213"/>
      <c r="AF274" s="213"/>
      <c r="AG274" s="213" t="s">
        <v>172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2">
      <c r="A275" s="221"/>
      <c r="B275" s="222"/>
      <c r="C275" s="253" t="s">
        <v>374</v>
      </c>
      <c r="D275" s="245"/>
      <c r="E275" s="245"/>
      <c r="F275" s="245"/>
      <c r="G275" s="245"/>
      <c r="H275" s="224"/>
      <c r="I275" s="224"/>
      <c r="J275" s="224"/>
      <c r="K275" s="224"/>
      <c r="L275" s="224"/>
      <c r="M275" s="224"/>
      <c r="N275" s="223"/>
      <c r="O275" s="223"/>
      <c r="P275" s="223"/>
      <c r="Q275" s="223"/>
      <c r="R275" s="224"/>
      <c r="S275" s="224"/>
      <c r="T275" s="224"/>
      <c r="U275" s="224"/>
      <c r="V275" s="224"/>
      <c r="W275" s="224"/>
      <c r="X275" s="224"/>
      <c r="Y275" s="224"/>
      <c r="Z275" s="213"/>
      <c r="AA275" s="213"/>
      <c r="AB275" s="213"/>
      <c r="AC275" s="213"/>
      <c r="AD275" s="213"/>
      <c r="AE275" s="213"/>
      <c r="AF275" s="213"/>
      <c r="AG275" s="213" t="s">
        <v>174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2">
      <c r="A276" s="221"/>
      <c r="B276" s="222"/>
      <c r="C276" s="254" t="s">
        <v>375</v>
      </c>
      <c r="D276" s="225"/>
      <c r="E276" s="226">
        <v>2</v>
      </c>
      <c r="F276" s="224"/>
      <c r="G276" s="224"/>
      <c r="H276" s="224"/>
      <c r="I276" s="224"/>
      <c r="J276" s="224"/>
      <c r="K276" s="224"/>
      <c r="L276" s="224"/>
      <c r="M276" s="224"/>
      <c r="N276" s="223"/>
      <c r="O276" s="223"/>
      <c r="P276" s="223"/>
      <c r="Q276" s="223"/>
      <c r="R276" s="224"/>
      <c r="S276" s="224"/>
      <c r="T276" s="224"/>
      <c r="U276" s="224"/>
      <c r="V276" s="224"/>
      <c r="W276" s="224"/>
      <c r="X276" s="224"/>
      <c r="Y276" s="224"/>
      <c r="Z276" s="213"/>
      <c r="AA276" s="213"/>
      <c r="AB276" s="213"/>
      <c r="AC276" s="213"/>
      <c r="AD276" s="213"/>
      <c r="AE276" s="213"/>
      <c r="AF276" s="213"/>
      <c r="AG276" s="213" t="s">
        <v>176</v>
      </c>
      <c r="AH276" s="213">
        <v>0</v>
      </c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3">
      <c r="A277" s="221"/>
      <c r="B277" s="222"/>
      <c r="C277" s="254" t="s">
        <v>211</v>
      </c>
      <c r="D277" s="225"/>
      <c r="E277" s="226"/>
      <c r="F277" s="224"/>
      <c r="G277" s="224"/>
      <c r="H277" s="224"/>
      <c r="I277" s="224"/>
      <c r="J277" s="224"/>
      <c r="K277" s="224"/>
      <c r="L277" s="224"/>
      <c r="M277" s="224"/>
      <c r="N277" s="223"/>
      <c r="O277" s="223"/>
      <c r="P277" s="223"/>
      <c r="Q277" s="223"/>
      <c r="R277" s="224"/>
      <c r="S277" s="224"/>
      <c r="T277" s="224"/>
      <c r="U277" s="224"/>
      <c r="V277" s="224"/>
      <c r="W277" s="224"/>
      <c r="X277" s="224"/>
      <c r="Y277" s="224"/>
      <c r="Z277" s="213"/>
      <c r="AA277" s="213"/>
      <c r="AB277" s="213"/>
      <c r="AC277" s="213"/>
      <c r="AD277" s="213"/>
      <c r="AE277" s="213"/>
      <c r="AF277" s="213"/>
      <c r="AG277" s="213" t="s">
        <v>176</v>
      </c>
      <c r="AH277" s="213">
        <v>0</v>
      </c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2">
      <c r="A278" s="221"/>
      <c r="B278" s="222"/>
      <c r="C278" s="255"/>
      <c r="D278" s="246"/>
      <c r="E278" s="246"/>
      <c r="F278" s="246"/>
      <c r="G278" s="246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179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>
      <c r="A279" s="238">
        <v>55</v>
      </c>
      <c r="B279" s="239" t="s">
        <v>376</v>
      </c>
      <c r="C279" s="252" t="s">
        <v>377</v>
      </c>
      <c r="D279" s="240" t="s">
        <v>250</v>
      </c>
      <c r="E279" s="241">
        <v>2</v>
      </c>
      <c r="F279" s="242"/>
      <c r="G279" s="243">
        <f>ROUND(E279*F279,2)</f>
        <v>0</v>
      </c>
      <c r="H279" s="242"/>
      <c r="I279" s="243">
        <f>ROUND(E279*H279,2)</f>
        <v>0</v>
      </c>
      <c r="J279" s="242"/>
      <c r="K279" s="243">
        <f>ROUND(E279*J279,2)</f>
        <v>0</v>
      </c>
      <c r="L279" s="243">
        <v>21</v>
      </c>
      <c r="M279" s="243">
        <f>G279*(1+L279/100)</f>
        <v>0</v>
      </c>
      <c r="N279" s="241">
        <v>0</v>
      </c>
      <c r="O279" s="241">
        <f>ROUND(E279*N279,2)</f>
        <v>0</v>
      </c>
      <c r="P279" s="241">
        <v>0</v>
      </c>
      <c r="Q279" s="241">
        <f>ROUND(E279*P279,2)</f>
        <v>0</v>
      </c>
      <c r="R279" s="243" t="s">
        <v>367</v>
      </c>
      <c r="S279" s="243" t="s">
        <v>168</v>
      </c>
      <c r="T279" s="244" t="s">
        <v>169</v>
      </c>
      <c r="U279" s="224">
        <v>0.94599999999999995</v>
      </c>
      <c r="V279" s="224">
        <f>ROUND(E279*U279,2)</f>
        <v>1.89</v>
      </c>
      <c r="W279" s="224"/>
      <c r="X279" s="224" t="s">
        <v>170</v>
      </c>
      <c r="Y279" s="224" t="s">
        <v>171</v>
      </c>
      <c r="Z279" s="213"/>
      <c r="AA279" s="213"/>
      <c r="AB279" s="213"/>
      <c r="AC279" s="213"/>
      <c r="AD279" s="213"/>
      <c r="AE279" s="213"/>
      <c r="AF279" s="213"/>
      <c r="AG279" s="213" t="s">
        <v>172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2">
      <c r="A280" s="221"/>
      <c r="B280" s="222"/>
      <c r="C280" s="253" t="s">
        <v>378</v>
      </c>
      <c r="D280" s="245"/>
      <c r="E280" s="245"/>
      <c r="F280" s="245"/>
      <c r="G280" s="245"/>
      <c r="H280" s="224"/>
      <c r="I280" s="224"/>
      <c r="J280" s="224"/>
      <c r="K280" s="224"/>
      <c r="L280" s="224"/>
      <c r="M280" s="224"/>
      <c r="N280" s="223"/>
      <c r="O280" s="223"/>
      <c r="P280" s="223"/>
      <c r="Q280" s="223"/>
      <c r="R280" s="224"/>
      <c r="S280" s="224"/>
      <c r="T280" s="224"/>
      <c r="U280" s="224"/>
      <c r="V280" s="224"/>
      <c r="W280" s="224"/>
      <c r="X280" s="224"/>
      <c r="Y280" s="224"/>
      <c r="Z280" s="213"/>
      <c r="AA280" s="213"/>
      <c r="AB280" s="213"/>
      <c r="AC280" s="213"/>
      <c r="AD280" s="213"/>
      <c r="AE280" s="213"/>
      <c r="AF280" s="213"/>
      <c r="AG280" s="213" t="s">
        <v>174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ht="33.75" outlineLevel="2">
      <c r="A281" s="221"/>
      <c r="B281" s="222"/>
      <c r="C281" s="254" t="s">
        <v>379</v>
      </c>
      <c r="D281" s="225"/>
      <c r="E281" s="226">
        <v>2</v>
      </c>
      <c r="F281" s="224"/>
      <c r="G281" s="224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176</v>
      </c>
      <c r="AH281" s="213">
        <v>0</v>
      </c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3">
      <c r="A282" s="221"/>
      <c r="B282" s="222"/>
      <c r="C282" s="254" t="s">
        <v>380</v>
      </c>
      <c r="D282" s="225"/>
      <c r="E282" s="226"/>
      <c r="F282" s="224"/>
      <c r="G282" s="224"/>
      <c r="H282" s="224"/>
      <c r="I282" s="224"/>
      <c r="J282" s="224"/>
      <c r="K282" s="224"/>
      <c r="L282" s="224"/>
      <c r="M282" s="224"/>
      <c r="N282" s="223"/>
      <c r="O282" s="223"/>
      <c r="P282" s="223"/>
      <c r="Q282" s="223"/>
      <c r="R282" s="224"/>
      <c r="S282" s="224"/>
      <c r="T282" s="224"/>
      <c r="U282" s="224"/>
      <c r="V282" s="224"/>
      <c r="W282" s="224"/>
      <c r="X282" s="224"/>
      <c r="Y282" s="224"/>
      <c r="Z282" s="213"/>
      <c r="AA282" s="213"/>
      <c r="AB282" s="213"/>
      <c r="AC282" s="213"/>
      <c r="AD282" s="213"/>
      <c r="AE282" s="213"/>
      <c r="AF282" s="213"/>
      <c r="AG282" s="213" t="s">
        <v>176</v>
      </c>
      <c r="AH282" s="213">
        <v>0</v>
      </c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3">
      <c r="A283" s="221"/>
      <c r="B283" s="222"/>
      <c r="C283" s="254" t="s">
        <v>178</v>
      </c>
      <c r="D283" s="225"/>
      <c r="E283" s="226"/>
      <c r="F283" s="224"/>
      <c r="G283" s="224"/>
      <c r="H283" s="224"/>
      <c r="I283" s="224"/>
      <c r="J283" s="224"/>
      <c r="K283" s="224"/>
      <c r="L283" s="224"/>
      <c r="M283" s="224"/>
      <c r="N283" s="223"/>
      <c r="O283" s="223"/>
      <c r="P283" s="223"/>
      <c r="Q283" s="223"/>
      <c r="R283" s="224"/>
      <c r="S283" s="224"/>
      <c r="T283" s="224"/>
      <c r="U283" s="224"/>
      <c r="V283" s="224"/>
      <c r="W283" s="224"/>
      <c r="X283" s="224"/>
      <c r="Y283" s="224"/>
      <c r="Z283" s="213"/>
      <c r="AA283" s="213"/>
      <c r="AB283" s="213"/>
      <c r="AC283" s="213"/>
      <c r="AD283" s="213"/>
      <c r="AE283" s="213"/>
      <c r="AF283" s="213"/>
      <c r="AG283" s="213" t="s">
        <v>176</v>
      </c>
      <c r="AH283" s="213">
        <v>0</v>
      </c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2">
      <c r="A284" s="221"/>
      <c r="B284" s="222"/>
      <c r="C284" s="255"/>
      <c r="D284" s="246"/>
      <c r="E284" s="246"/>
      <c r="F284" s="246"/>
      <c r="G284" s="246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3"/>
      <c r="AA284" s="213"/>
      <c r="AB284" s="213"/>
      <c r="AC284" s="213"/>
      <c r="AD284" s="213"/>
      <c r="AE284" s="213"/>
      <c r="AF284" s="213"/>
      <c r="AG284" s="213" t="s">
        <v>179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ht="22.5" outlineLevel="1">
      <c r="A285" s="238">
        <v>56</v>
      </c>
      <c r="B285" s="239" t="s">
        <v>381</v>
      </c>
      <c r="C285" s="252" t="s">
        <v>382</v>
      </c>
      <c r="D285" s="240" t="s">
        <v>250</v>
      </c>
      <c r="E285" s="241">
        <v>1</v>
      </c>
      <c r="F285" s="242"/>
      <c r="G285" s="243">
        <f>ROUND(E285*F285,2)</f>
        <v>0</v>
      </c>
      <c r="H285" s="242"/>
      <c r="I285" s="243">
        <f>ROUND(E285*H285,2)</f>
        <v>0</v>
      </c>
      <c r="J285" s="242"/>
      <c r="K285" s="243">
        <f>ROUND(E285*J285,2)</f>
        <v>0</v>
      </c>
      <c r="L285" s="243">
        <v>21</v>
      </c>
      <c r="M285" s="243">
        <f>G285*(1+L285/100)</f>
        <v>0</v>
      </c>
      <c r="N285" s="241">
        <v>0</v>
      </c>
      <c r="O285" s="241">
        <f>ROUND(E285*N285,2)</f>
        <v>0</v>
      </c>
      <c r="P285" s="241">
        <v>0</v>
      </c>
      <c r="Q285" s="241">
        <f>ROUND(E285*P285,2)</f>
        <v>0</v>
      </c>
      <c r="R285" s="243" t="s">
        <v>367</v>
      </c>
      <c r="S285" s="243" t="s">
        <v>168</v>
      </c>
      <c r="T285" s="244" t="s">
        <v>169</v>
      </c>
      <c r="U285" s="224">
        <v>0.9</v>
      </c>
      <c r="V285" s="224">
        <f>ROUND(E285*U285,2)</f>
        <v>0.9</v>
      </c>
      <c r="W285" s="224"/>
      <c r="X285" s="224" t="s">
        <v>170</v>
      </c>
      <c r="Y285" s="224" t="s">
        <v>171</v>
      </c>
      <c r="Z285" s="213"/>
      <c r="AA285" s="213"/>
      <c r="AB285" s="213"/>
      <c r="AC285" s="213"/>
      <c r="AD285" s="213"/>
      <c r="AE285" s="213"/>
      <c r="AF285" s="213"/>
      <c r="AG285" s="213" t="s">
        <v>172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2">
      <c r="A286" s="221"/>
      <c r="B286" s="222"/>
      <c r="C286" s="253" t="s">
        <v>378</v>
      </c>
      <c r="D286" s="245"/>
      <c r="E286" s="245"/>
      <c r="F286" s="245"/>
      <c r="G286" s="245"/>
      <c r="H286" s="224"/>
      <c r="I286" s="224"/>
      <c r="J286" s="224"/>
      <c r="K286" s="224"/>
      <c r="L286" s="224"/>
      <c r="M286" s="224"/>
      <c r="N286" s="223"/>
      <c r="O286" s="223"/>
      <c r="P286" s="223"/>
      <c r="Q286" s="223"/>
      <c r="R286" s="224"/>
      <c r="S286" s="224"/>
      <c r="T286" s="224"/>
      <c r="U286" s="224"/>
      <c r="V286" s="224"/>
      <c r="W286" s="224"/>
      <c r="X286" s="224"/>
      <c r="Y286" s="224"/>
      <c r="Z286" s="213"/>
      <c r="AA286" s="213"/>
      <c r="AB286" s="213"/>
      <c r="AC286" s="213"/>
      <c r="AD286" s="213"/>
      <c r="AE286" s="213"/>
      <c r="AF286" s="213"/>
      <c r="AG286" s="213" t="s">
        <v>174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ht="33.75" outlineLevel="2">
      <c r="A287" s="221"/>
      <c r="B287" s="222"/>
      <c r="C287" s="254" t="s">
        <v>368</v>
      </c>
      <c r="D287" s="225"/>
      <c r="E287" s="226">
        <v>1</v>
      </c>
      <c r="F287" s="224"/>
      <c r="G287" s="224"/>
      <c r="H287" s="224"/>
      <c r="I287" s="224"/>
      <c r="J287" s="224"/>
      <c r="K287" s="224"/>
      <c r="L287" s="224"/>
      <c r="M287" s="224"/>
      <c r="N287" s="223"/>
      <c r="O287" s="223"/>
      <c r="P287" s="223"/>
      <c r="Q287" s="223"/>
      <c r="R287" s="224"/>
      <c r="S287" s="224"/>
      <c r="T287" s="224"/>
      <c r="U287" s="224"/>
      <c r="V287" s="224"/>
      <c r="W287" s="224"/>
      <c r="X287" s="224"/>
      <c r="Y287" s="224"/>
      <c r="Z287" s="213"/>
      <c r="AA287" s="213"/>
      <c r="AB287" s="213"/>
      <c r="AC287" s="213"/>
      <c r="AD287" s="213"/>
      <c r="AE287" s="213"/>
      <c r="AF287" s="213"/>
      <c r="AG287" s="213" t="s">
        <v>176</v>
      </c>
      <c r="AH287" s="213">
        <v>0</v>
      </c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3">
      <c r="A288" s="221"/>
      <c r="B288" s="222"/>
      <c r="C288" s="254" t="s">
        <v>178</v>
      </c>
      <c r="D288" s="225"/>
      <c r="E288" s="226"/>
      <c r="F288" s="224"/>
      <c r="G288" s="224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176</v>
      </c>
      <c r="AH288" s="213">
        <v>0</v>
      </c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2">
      <c r="A289" s="221"/>
      <c r="B289" s="222"/>
      <c r="C289" s="255"/>
      <c r="D289" s="246"/>
      <c r="E289" s="246"/>
      <c r="F289" s="246"/>
      <c r="G289" s="246"/>
      <c r="H289" s="224"/>
      <c r="I289" s="224"/>
      <c r="J289" s="224"/>
      <c r="K289" s="224"/>
      <c r="L289" s="224"/>
      <c r="M289" s="224"/>
      <c r="N289" s="223"/>
      <c r="O289" s="223"/>
      <c r="P289" s="223"/>
      <c r="Q289" s="223"/>
      <c r="R289" s="224"/>
      <c r="S289" s="224"/>
      <c r="T289" s="224"/>
      <c r="U289" s="224"/>
      <c r="V289" s="224"/>
      <c r="W289" s="224"/>
      <c r="X289" s="224"/>
      <c r="Y289" s="224"/>
      <c r="Z289" s="213"/>
      <c r="AA289" s="213"/>
      <c r="AB289" s="213"/>
      <c r="AC289" s="213"/>
      <c r="AD289" s="213"/>
      <c r="AE289" s="213"/>
      <c r="AF289" s="213"/>
      <c r="AG289" s="213" t="s">
        <v>179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1">
      <c r="A290" s="238">
        <v>57</v>
      </c>
      <c r="B290" s="239" t="s">
        <v>383</v>
      </c>
      <c r="C290" s="252" t="s">
        <v>384</v>
      </c>
      <c r="D290" s="240" t="s">
        <v>250</v>
      </c>
      <c r="E290" s="241">
        <v>2</v>
      </c>
      <c r="F290" s="242"/>
      <c r="G290" s="243">
        <f>ROUND(E290*F290,2)</f>
        <v>0</v>
      </c>
      <c r="H290" s="242"/>
      <c r="I290" s="243">
        <f>ROUND(E290*H290,2)</f>
        <v>0</v>
      </c>
      <c r="J290" s="242"/>
      <c r="K290" s="243">
        <f>ROUND(E290*J290,2)</f>
        <v>0</v>
      </c>
      <c r="L290" s="243">
        <v>21</v>
      </c>
      <c r="M290" s="243">
        <f>G290*(1+L290/100)</f>
        <v>0</v>
      </c>
      <c r="N290" s="241">
        <v>0.31590000000000001</v>
      </c>
      <c r="O290" s="241">
        <f>ROUND(E290*N290,2)</f>
        <v>0.63</v>
      </c>
      <c r="P290" s="241">
        <v>0</v>
      </c>
      <c r="Q290" s="241">
        <f>ROUND(E290*P290,2)</f>
        <v>0</v>
      </c>
      <c r="R290" s="243" t="s">
        <v>167</v>
      </c>
      <c r="S290" s="243" t="s">
        <v>168</v>
      </c>
      <c r="T290" s="244" t="s">
        <v>169</v>
      </c>
      <c r="U290" s="224">
        <v>1.5509999999999999</v>
      </c>
      <c r="V290" s="224">
        <f>ROUND(E290*U290,2)</f>
        <v>3.1</v>
      </c>
      <c r="W290" s="224"/>
      <c r="X290" s="224" t="s">
        <v>170</v>
      </c>
      <c r="Y290" s="224" t="s">
        <v>171</v>
      </c>
      <c r="Z290" s="213"/>
      <c r="AA290" s="213"/>
      <c r="AB290" s="213"/>
      <c r="AC290" s="213"/>
      <c r="AD290" s="213"/>
      <c r="AE290" s="213"/>
      <c r="AF290" s="213"/>
      <c r="AG290" s="213" t="s">
        <v>172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ht="33.75" outlineLevel="2">
      <c r="A291" s="221"/>
      <c r="B291" s="222"/>
      <c r="C291" s="253" t="s">
        <v>385</v>
      </c>
      <c r="D291" s="245"/>
      <c r="E291" s="245"/>
      <c r="F291" s="245"/>
      <c r="G291" s="245"/>
      <c r="H291" s="224"/>
      <c r="I291" s="224"/>
      <c r="J291" s="224"/>
      <c r="K291" s="224"/>
      <c r="L291" s="224"/>
      <c r="M291" s="224"/>
      <c r="N291" s="223"/>
      <c r="O291" s="223"/>
      <c r="P291" s="223"/>
      <c r="Q291" s="223"/>
      <c r="R291" s="224"/>
      <c r="S291" s="224"/>
      <c r="T291" s="224"/>
      <c r="U291" s="224"/>
      <c r="V291" s="224"/>
      <c r="W291" s="224"/>
      <c r="X291" s="224"/>
      <c r="Y291" s="224"/>
      <c r="Z291" s="213"/>
      <c r="AA291" s="213"/>
      <c r="AB291" s="213"/>
      <c r="AC291" s="213"/>
      <c r="AD291" s="213"/>
      <c r="AE291" s="213"/>
      <c r="AF291" s="213"/>
      <c r="AG291" s="213" t="s">
        <v>174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47" t="str">
        <f>C291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291" s="213"/>
      <c r="BC291" s="213"/>
      <c r="BD291" s="213"/>
      <c r="BE291" s="213"/>
      <c r="BF291" s="213"/>
      <c r="BG291" s="213"/>
      <c r="BH291" s="213"/>
    </row>
    <row r="292" spans="1:60" outlineLevel="2">
      <c r="A292" s="221"/>
      <c r="B292" s="222"/>
      <c r="C292" s="254" t="s">
        <v>386</v>
      </c>
      <c r="D292" s="225"/>
      <c r="E292" s="226">
        <v>2</v>
      </c>
      <c r="F292" s="224"/>
      <c r="G292" s="224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176</v>
      </c>
      <c r="AH292" s="213">
        <v>0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3">
      <c r="A293" s="221"/>
      <c r="B293" s="222"/>
      <c r="C293" s="254" t="s">
        <v>211</v>
      </c>
      <c r="D293" s="225"/>
      <c r="E293" s="226"/>
      <c r="F293" s="224"/>
      <c r="G293" s="224"/>
      <c r="H293" s="224"/>
      <c r="I293" s="224"/>
      <c r="J293" s="224"/>
      <c r="K293" s="224"/>
      <c r="L293" s="224"/>
      <c r="M293" s="224"/>
      <c r="N293" s="223"/>
      <c r="O293" s="223"/>
      <c r="P293" s="223"/>
      <c r="Q293" s="223"/>
      <c r="R293" s="224"/>
      <c r="S293" s="224"/>
      <c r="T293" s="224"/>
      <c r="U293" s="224"/>
      <c r="V293" s="224"/>
      <c r="W293" s="224"/>
      <c r="X293" s="224"/>
      <c r="Y293" s="224"/>
      <c r="Z293" s="213"/>
      <c r="AA293" s="213"/>
      <c r="AB293" s="213"/>
      <c r="AC293" s="213"/>
      <c r="AD293" s="213"/>
      <c r="AE293" s="213"/>
      <c r="AF293" s="213"/>
      <c r="AG293" s="213" t="s">
        <v>176</v>
      </c>
      <c r="AH293" s="213">
        <v>0</v>
      </c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2">
      <c r="A294" s="221"/>
      <c r="B294" s="222"/>
      <c r="C294" s="255"/>
      <c r="D294" s="246"/>
      <c r="E294" s="246"/>
      <c r="F294" s="246"/>
      <c r="G294" s="246"/>
      <c r="H294" s="224"/>
      <c r="I294" s="224"/>
      <c r="J294" s="224"/>
      <c r="K294" s="224"/>
      <c r="L294" s="224"/>
      <c r="M294" s="224"/>
      <c r="N294" s="223"/>
      <c r="O294" s="223"/>
      <c r="P294" s="223"/>
      <c r="Q294" s="223"/>
      <c r="R294" s="224"/>
      <c r="S294" s="224"/>
      <c r="T294" s="224"/>
      <c r="U294" s="224"/>
      <c r="V294" s="224"/>
      <c r="W294" s="224"/>
      <c r="X294" s="224"/>
      <c r="Y294" s="224"/>
      <c r="Z294" s="213"/>
      <c r="AA294" s="213"/>
      <c r="AB294" s="213"/>
      <c r="AC294" s="213"/>
      <c r="AD294" s="213"/>
      <c r="AE294" s="213"/>
      <c r="AF294" s="213"/>
      <c r="AG294" s="213" t="s">
        <v>179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1">
      <c r="A295" s="238">
        <v>58</v>
      </c>
      <c r="B295" s="239" t="s">
        <v>387</v>
      </c>
      <c r="C295" s="252" t="s">
        <v>388</v>
      </c>
      <c r="D295" s="240" t="s">
        <v>250</v>
      </c>
      <c r="E295" s="241">
        <v>1</v>
      </c>
      <c r="F295" s="242"/>
      <c r="G295" s="243">
        <f>ROUND(E295*F295,2)</f>
        <v>0</v>
      </c>
      <c r="H295" s="242"/>
      <c r="I295" s="243">
        <f>ROUND(E295*H295,2)</f>
        <v>0</v>
      </c>
      <c r="J295" s="242"/>
      <c r="K295" s="243">
        <f>ROUND(E295*J295,2)</f>
        <v>0</v>
      </c>
      <c r="L295" s="243">
        <v>21</v>
      </c>
      <c r="M295" s="243">
        <f>G295*(1+L295/100)</f>
        <v>0</v>
      </c>
      <c r="N295" s="241">
        <v>7.0200000000000002E-3</v>
      </c>
      <c r="O295" s="241">
        <f>ROUND(E295*N295,2)</f>
        <v>0.01</v>
      </c>
      <c r="P295" s="241">
        <v>0</v>
      </c>
      <c r="Q295" s="241">
        <f>ROUND(E295*P295,2)</f>
        <v>0</v>
      </c>
      <c r="R295" s="243" t="s">
        <v>367</v>
      </c>
      <c r="S295" s="243" t="s">
        <v>168</v>
      </c>
      <c r="T295" s="244" t="s">
        <v>169</v>
      </c>
      <c r="U295" s="224">
        <v>1.0940000000000001</v>
      </c>
      <c r="V295" s="224">
        <f>ROUND(E295*U295,2)</f>
        <v>1.0900000000000001</v>
      </c>
      <c r="W295" s="224"/>
      <c r="X295" s="224" t="s">
        <v>170</v>
      </c>
      <c r="Y295" s="224" t="s">
        <v>171</v>
      </c>
      <c r="Z295" s="213"/>
      <c r="AA295" s="213"/>
      <c r="AB295" s="213"/>
      <c r="AC295" s="213"/>
      <c r="AD295" s="213"/>
      <c r="AE295" s="213"/>
      <c r="AF295" s="213"/>
      <c r="AG295" s="213" t="s">
        <v>172</v>
      </c>
      <c r="AH295" s="213"/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ht="33.75" outlineLevel="2">
      <c r="A296" s="221"/>
      <c r="B296" s="222"/>
      <c r="C296" s="254" t="s">
        <v>368</v>
      </c>
      <c r="D296" s="225"/>
      <c r="E296" s="226">
        <v>1</v>
      </c>
      <c r="F296" s="224"/>
      <c r="G296" s="224"/>
      <c r="H296" s="224"/>
      <c r="I296" s="224"/>
      <c r="J296" s="224"/>
      <c r="K296" s="224"/>
      <c r="L296" s="224"/>
      <c r="M296" s="224"/>
      <c r="N296" s="223"/>
      <c r="O296" s="223"/>
      <c r="P296" s="223"/>
      <c r="Q296" s="223"/>
      <c r="R296" s="224"/>
      <c r="S296" s="224"/>
      <c r="T296" s="224"/>
      <c r="U296" s="224"/>
      <c r="V296" s="224"/>
      <c r="W296" s="224"/>
      <c r="X296" s="224"/>
      <c r="Y296" s="224"/>
      <c r="Z296" s="213"/>
      <c r="AA296" s="213"/>
      <c r="AB296" s="213"/>
      <c r="AC296" s="213"/>
      <c r="AD296" s="213"/>
      <c r="AE296" s="213"/>
      <c r="AF296" s="213"/>
      <c r="AG296" s="213" t="s">
        <v>176</v>
      </c>
      <c r="AH296" s="213">
        <v>0</v>
      </c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3">
      <c r="A297" s="221"/>
      <c r="B297" s="222"/>
      <c r="C297" s="254" t="s">
        <v>178</v>
      </c>
      <c r="D297" s="225"/>
      <c r="E297" s="226"/>
      <c r="F297" s="224"/>
      <c r="G297" s="224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176</v>
      </c>
      <c r="AH297" s="213">
        <v>0</v>
      </c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2">
      <c r="A298" s="221"/>
      <c r="B298" s="222"/>
      <c r="C298" s="255"/>
      <c r="D298" s="246"/>
      <c r="E298" s="246"/>
      <c r="F298" s="246"/>
      <c r="G298" s="246"/>
      <c r="H298" s="224"/>
      <c r="I298" s="224"/>
      <c r="J298" s="224"/>
      <c r="K298" s="224"/>
      <c r="L298" s="224"/>
      <c r="M298" s="224"/>
      <c r="N298" s="223"/>
      <c r="O298" s="223"/>
      <c r="P298" s="223"/>
      <c r="Q298" s="223"/>
      <c r="R298" s="224"/>
      <c r="S298" s="224"/>
      <c r="T298" s="224"/>
      <c r="U298" s="224"/>
      <c r="V298" s="224"/>
      <c r="W298" s="224"/>
      <c r="X298" s="224"/>
      <c r="Y298" s="224"/>
      <c r="Z298" s="213"/>
      <c r="AA298" s="213"/>
      <c r="AB298" s="213"/>
      <c r="AC298" s="213"/>
      <c r="AD298" s="213"/>
      <c r="AE298" s="213"/>
      <c r="AF298" s="213"/>
      <c r="AG298" s="213" t="s">
        <v>179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ht="22.5" outlineLevel="1">
      <c r="A299" s="238">
        <v>59</v>
      </c>
      <c r="B299" s="239" t="s">
        <v>389</v>
      </c>
      <c r="C299" s="252" t="s">
        <v>390</v>
      </c>
      <c r="D299" s="240" t="s">
        <v>207</v>
      </c>
      <c r="E299" s="241">
        <v>4</v>
      </c>
      <c r="F299" s="242"/>
      <c r="G299" s="243">
        <f>ROUND(E299*F299,2)</f>
        <v>0</v>
      </c>
      <c r="H299" s="242"/>
      <c r="I299" s="243">
        <f>ROUND(E299*H299,2)</f>
        <v>0</v>
      </c>
      <c r="J299" s="242"/>
      <c r="K299" s="243">
        <f>ROUND(E299*J299,2)</f>
        <v>0</v>
      </c>
      <c r="L299" s="243">
        <v>21</v>
      </c>
      <c r="M299" s="243">
        <f>G299*(1+L299/100)</f>
        <v>0</v>
      </c>
      <c r="N299" s="241">
        <v>1.67</v>
      </c>
      <c r="O299" s="241">
        <f>ROUND(E299*N299,2)</f>
        <v>6.68</v>
      </c>
      <c r="P299" s="241">
        <v>0</v>
      </c>
      <c r="Q299" s="241">
        <f>ROUND(E299*P299,2)</f>
        <v>0</v>
      </c>
      <c r="R299" s="243" t="s">
        <v>272</v>
      </c>
      <c r="S299" s="243" t="s">
        <v>168</v>
      </c>
      <c r="T299" s="244" t="s">
        <v>169</v>
      </c>
      <c r="U299" s="224">
        <v>0</v>
      </c>
      <c r="V299" s="224">
        <f>ROUND(E299*U299,2)</f>
        <v>0</v>
      </c>
      <c r="W299" s="224"/>
      <c r="X299" s="224" t="s">
        <v>273</v>
      </c>
      <c r="Y299" s="224" t="s">
        <v>171</v>
      </c>
      <c r="Z299" s="213"/>
      <c r="AA299" s="213"/>
      <c r="AB299" s="213"/>
      <c r="AC299" s="213"/>
      <c r="AD299" s="213"/>
      <c r="AE299" s="213"/>
      <c r="AF299" s="213"/>
      <c r="AG299" s="213" t="s">
        <v>274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2">
      <c r="A300" s="221"/>
      <c r="B300" s="222"/>
      <c r="C300" s="253" t="s">
        <v>284</v>
      </c>
      <c r="D300" s="245"/>
      <c r="E300" s="245"/>
      <c r="F300" s="245"/>
      <c r="G300" s="245"/>
      <c r="H300" s="224"/>
      <c r="I300" s="224"/>
      <c r="J300" s="224"/>
      <c r="K300" s="224"/>
      <c r="L300" s="224"/>
      <c r="M300" s="224"/>
      <c r="N300" s="223"/>
      <c r="O300" s="223"/>
      <c r="P300" s="223"/>
      <c r="Q300" s="223"/>
      <c r="R300" s="224"/>
      <c r="S300" s="224"/>
      <c r="T300" s="224"/>
      <c r="U300" s="224"/>
      <c r="V300" s="224"/>
      <c r="W300" s="224"/>
      <c r="X300" s="224"/>
      <c r="Y300" s="224"/>
      <c r="Z300" s="213"/>
      <c r="AA300" s="213"/>
      <c r="AB300" s="213"/>
      <c r="AC300" s="213"/>
      <c r="AD300" s="213"/>
      <c r="AE300" s="213"/>
      <c r="AF300" s="213"/>
      <c r="AG300" s="213" t="s">
        <v>174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2">
      <c r="A301" s="221"/>
      <c r="B301" s="222"/>
      <c r="C301" s="254" t="s">
        <v>391</v>
      </c>
      <c r="D301" s="225"/>
      <c r="E301" s="226">
        <v>4</v>
      </c>
      <c r="F301" s="224"/>
      <c r="G301" s="224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176</v>
      </c>
      <c r="AH301" s="213">
        <v>0</v>
      </c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3">
      <c r="A302" s="221"/>
      <c r="B302" s="222"/>
      <c r="C302" s="254" t="s">
        <v>178</v>
      </c>
      <c r="D302" s="225"/>
      <c r="E302" s="226"/>
      <c r="F302" s="224"/>
      <c r="G302" s="224"/>
      <c r="H302" s="224"/>
      <c r="I302" s="224"/>
      <c r="J302" s="224"/>
      <c r="K302" s="224"/>
      <c r="L302" s="224"/>
      <c r="M302" s="224"/>
      <c r="N302" s="223"/>
      <c r="O302" s="223"/>
      <c r="P302" s="223"/>
      <c r="Q302" s="223"/>
      <c r="R302" s="224"/>
      <c r="S302" s="224"/>
      <c r="T302" s="224"/>
      <c r="U302" s="224"/>
      <c r="V302" s="224"/>
      <c r="W302" s="224"/>
      <c r="X302" s="224"/>
      <c r="Y302" s="224"/>
      <c r="Z302" s="213"/>
      <c r="AA302" s="213"/>
      <c r="AB302" s="213"/>
      <c r="AC302" s="213"/>
      <c r="AD302" s="213"/>
      <c r="AE302" s="213"/>
      <c r="AF302" s="213"/>
      <c r="AG302" s="213" t="s">
        <v>176</v>
      </c>
      <c r="AH302" s="213">
        <v>0</v>
      </c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2">
      <c r="A303" s="221"/>
      <c r="B303" s="222"/>
      <c r="C303" s="255"/>
      <c r="D303" s="246"/>
      <c r="E303" s="246"/>
      <c r="F303" s="246"/>
      <c r="G303" s="246"/>
      <c r="H303" s="224"/>
      <c r="I303" s="224"/>
      <c r="J303" s="224"/>
      <c r="K303" s="224"/>
      <c r="L303" s="224"/>
      <c r="M303" s="224"/>
      <c r="N303" s="223"/>
      <c r="O303" s="223"/>
      <c r="P303" s="223"/>
      <c r="Q303" s="223"/>
      <c r="R303" s="224"/>
      <c r="S303" s="224"/>
      <c r="T303" s="224"/>
      <c r="U303" s="224"/>
      <c r="V303" s="224"/>
      <c r="W303" s="224"/>
      <c r="X303" s="224"/>
      <c r="Y303" s="224"/>
      <c r="Z303" s="213"/>
      <c r="AA303" s="213"/>
      <c r="AB303" s="213"/>
      <c r="AC303" s="213"/>
      <c r="AD303" s="213"/>
      <c r="AE303" s="213"/>
      <c r="AF303" s="213"/>
      <c r="AG303" s="213" t="s">
        <v>179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ht="33.75" outlineLevel="1">
      <c r="A304" s="238">
        <v>60</v>
      </c>
      <c r="B304" s="239" t="s">
        <v>392</v>
      </c>
      <c r="C304" s="252" t="s">
        <v>393</v>
      </c>
      <c r="D304" s="240" t="s">
        <v>250</v>
      </c>
      <c r="E304" s="241">
        <v>2.2000000000000002</v>
      </c>
      <c r="F304" s="242"/>
      <c r="G304" s="243">
        <f>ROUND(E304*F304,2)</f>
        <v>0</v>
      </c>
      <c r="H304" s="242"/>
      <c r="I304" s="243">
        <f>ROUND(E304*H304,2)</f>
        <v>0</v>
      </c>
      <c r="J304" s="242"/>
      <c r="K304" s="243">
        <f>ROUND(E304*J304,2)</f>
        <v>0</v>
      </c>
      <c r="L304" s="243">
        <v>21</v>
      </c>
      <c r="M304" s="243">
        <f>G304*(1+L304/100)</f>
        <v>0</v>
      </c>
      <c r="N304" s="241">
        <v>2.8700000000000002E-3</v>
      </c>
      <c r="O304" s="241">
        <f>ROUND(E304*N304,2)</f>
        <v>0.01</v>
      </c>
      <c r="P304" s="241">
        <v>0</v>
      </c>
      <c r="Q304" s="241">
        <f>ROUND(E304*P304,2)</f>
        <v>0</v>
      </c>
      <c r="R304" s="243" t="s">
        <v>301</v>
      </c>
      <c r="S304" s="243" t="s">
        <v>168</v>
      </c>
      <c r="T304" s="244" t="s">
        <v>169</v>
      </c>
      <c r="U304" s="224">
        <v>0</v>
      </c>
      <c r="V304" s="224">
        <f>ROUND(E304*U304,2)</f>
        <v>0</v>
      </c>
      <c r="W304" s="224"/>
      <c r="X304" s="224" t="s">
        <v>302</v>
      </c>
      <c r="Y304" s="224" t="s">
        <v>171</v>
      </c>
      <c r="Z304" s="213"/>
      <c r="AA304" s="213"/>
      <c r="AB304" s="213"/>
      <c r="AC304" s="213"/>
      <c r="AD304" s="213"/>
      <c r="AE304" s="213"/>
      <c r="AF304" s="213"/>
      <c r="AG304" s="213" t="s">
        <v>303</v>
      </c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2">
      <c r="A305" s="221"/>
      <c r="B305" s="222"/>
      <c r="C305" s="254" t="s">
        <v>394</v>
      </c>
      <c r="D305" s="225"/>
      <c r="E305" s="226">
        <v>2.2000000000000002</v>
      </c>
      <c r="F305" s="224"/>
      <c r="G305" s="224"/>
      <c r="H305" s="224"/>
      <c r="I305" s="224"/>
      <c r="J305" s="224"/>
      <c r="K305" s="224"/>
      <c r="L305" s="224"/>
      <c r="M305" s="224"/>
      <c r="N305" s="223"/>
      <c r="O305" s="223"/>
      <c r="P305" s="223"/>
      <c r="Q305" s="223"/>
      <c r="R305" s="224"/>
      <c r="S305" s="224"/>
      <c r="T305" s="224"/>
      <c r="U305" s="224"/>
      <c r="V305" s="224"/>
      <c r="W305" s="224"/>
      <c r="X305" s="224"/>
      <c r="Y305" s="224"/>
      <c r="Z305" s="213"/>
      <c r="AA305" s="213"/>
      <c r="AB305" s="213"/>
      <c r="AC305" s="213"/>
      <c r="AD305" s="213"/>
      <c r="AE305" s="213"/>
      <c r="AF305" s="213"/>
      <c r="AG305" s="213" t="s">
        <v>176</v>
      </c>
      <c r="AH305" s="213">
        <v>5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2">
      <c r="A306" s="221"/>
      <c r="B306" s="222"/>
      <c r="C306" s="255"/>
      <c r="D306" s="246"/>
      <c r="E306" s="246"/>
      <c r="F306" s="246"/>
      <c r="G306" s="246"/>
      <c r="H306" s="224"/>
      <c r="I306" s="224"/>
      <c r="J306" s="224"/>
      <c r="K306" s="224"/>
      <c r="L306" s="224"/>
      <c r="M306" s="224"/>
      <c r="N306" s="223"/>
      <c r="O306" s="223"/>
      <c r="P306" s="223"/>
      <c r="Q306" s="223"/>
      <c r="R306" s="224"/>
      <c r="S306" s="224"/>
      <c r="T306" s="224"/>
      <c r="U306" s="224"/>
      <c r="V306" s="224"/>
      <c r="W306" s="224"/>
      <c r="X306" s="224"/>
      <c r="Y306" s="224"/>
      <c r="Z306" s="213"/>
      <c r="AA306" s="213"/>
      <c r="AB306" s="213"/>
      <c r="AC306" s="213"/>
      <c r="AD306" s="213"/>
      <c r="AE306" s="213"/>
      <c r="AF306" s="213"/>
      <c r="AG306" s="213" t="s">
        <v>179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ht="33.75" outlineLevel="1">
      <c r="A307" s="238">
        <v>61</v>
      </c>
      <c r="B307" s="239" t="s">
        <v>395</v>
      </c>
      <c r="C307" s="252" t="s">
        <v>396</v>
      </c>
      <c r="D307" s="240" t="s">
        <v>250</v>
      </c>
      <c r="E307" s="241">
        <v>1.1000000000000001</v>
      </c>
      <c r="F307" s="242"/>
      <c r="G307" s="243">
        <f>ROUND(E307*F307,2)</f>
        <v>0</v>
      </c>
      <c r="H307" s="242"/>
      <c r="I307" s="243">
        <f>ROUND(E307*H307,2)</f>
        <v>0</v>
      </c>
      <c r="J307" s="242"/>
      <c r="K307" s="243">
        <f>ROUND(E307*J307,2)</f>
        <v>0</v>
      </c>
      <c r="L307" s="243">
        <v>21</v>
      </c>
      <c r="M307" s="243">
        <f>G307*(1+L307/100)</f>
        <v>0</v>
      </c>
      <c r="N307" s="241">
        <v>1.1999999999999999E-3</v>
      </c>
      <c r="O307" s="241">
        <f>ROUND(E307*N307,2)</f>
        <v>0</v>
      </c>
      <c r="P307" s="241">
        <v>0</v>
      </c>
      <c r="Q307" s="241">
        <f>ROUND(E307*P307,2)</f>
        <v>0</v>
      </c>
      <c r="R307" s="243" t="s">
        <v>301</v>
      </c>
      <c r="S307" s="243" t="s">
        <v>168</v>
      </c>
      <c r="T307" s="244" t="s">
        <v>169</v>
      </c>
      <c r="U307" s="224">
        <v>0</v>
      </c>
      <c r="V307" s="224">
        <f>ROUND(E307*U307,2)</f>
        <v>0</v>
      </c>
      <c r="W307" s="224"/>
      <c r="X307" s="224" t="s">
        <v>302</v>
      </c>
      <c r="Y307" s="224" t="s">
        <v>171</v>
      </c>
      <c r="Z307" s="213"/>
      <c r="AA307" s="213"/>
      <c r="AB307" s="213"/>
      <c r="AC307" s="213"/>
      <c r="AD307" s="213"/>
      <c r="AE307" s="213"/>
      <c r="AF307" s="213"/>
      <c r="AG307" s="213" t="s">
        <v>303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2">
      <c r="A308" s="221"/>
      <c r="B308" s="222"/>
      <c r="C308" s="254" t="s">
        <v>397</v>
      </c>
      <c r="D308" s="225"/>
      <c r="E308" s="226">
        <v>1.1000000000000001</v>
      </c>
      <c r="F308" s="224"/>
      <c r="G308" s="224"/>
      <c r="H308" s="224"/>
      <c r="I308" s="224"/>
      <c r="J308" s="224"/>
      <c r="K308" s="224"/>
      <c r="L308" s="224"/>
      <c r="M308" s="224"/>
      <c r="N308" s="223"/>
      <c r="O308" s="223"/>
      <c r="P308" s="223"/>
      <c r="Q308" s="223"/>
      <c r="R308" s="224"/>
      <c r="S308" s="224"/>
      <c r="T308" s="224"/>
      <c r="U308" s="224"/>
      <c r="V308" s="224"/>
      <c r="W308" s="224"/>
      <c r="X308" s="224"/>
      <c r="Y308" s="224"/>
      <c r="Z308" s="213"/>
      <c r="AA308" s="213"/>
      <c r="AB308" s="213"/>
      <c r="AC308" s="213"/>
      <c r="AD308" s="213"/>
      <c r="AE308" s="213"/>
      <c r="AF308" s="213"/>
      <c r="AG308" s="213" t="s">
        <v>176</v>
      </c>
      <c r="AH308" s="213">
        <v>5</v>
      </c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>
      <c r="A309" s="221"/>
      <c r="B309" s="222"/>
      <c r="C309" s="255"/>
      <c r="D309" s="246"/>
      <c r="E309" s="246"/>
      <c r="F309" s="246"/>
      <c r="G309" s="246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3"/>
      <c r="AA309" s="213"/>
      <c r="AB309" s="213"/>
      <c r="AC309" s="213"/>
      <c r="AD309" s="213"/>
      <c r="AE309" s="213"/>
      <c r="AF309" s="213"/>
      <c r="AG309" s="213" t="s">
        <v>179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ht="22.5" outlineLevel="1">
      <c r="A310" s="238">
        <v>62</v>
      </c>
      <c r="B310" s="239" t="s">
        <v>398</v>
      </c>
      <c r="C310" s="252" t="s">
        <v>399</v>
      </c>
      <c r="D310" s="240" t="s">
        <v>250</v>
      </c>
      <c r="E310" s="241">
        <v>1</v>
      </c>
      <c r="F310" s="242"/>
      <c r="G310" s="243">
        <f>ROUND(E310*F310,2)</f>
        <v>0</v>
      </c>
      <c r="H310" s="242"/>
      <c r="I310" s="243">
        <f>ROUND(E310*H310,2)</f>
        <v>0</v>
      </c>
      <c r="J310" s="242"/>
      <c r="K310" s="243">
        <f>ROUND(E310*J310,2)</f>
        <v>0</v>
      </c>
      <c r="L310" s="243">
        <v>21</v>
      </c>
      <c r="M310" s="243">
        <f>G310*(1+L310/100)</f>
        <v>0</v>
      </c>
      <c r="N310" s="241">
        <v>9.7000000000000003E-2</v>
      </c>
      <c r="O310" s="241">
        <f>ROUND(E310*N310,2)</f>
        <v>0.1</v>
      </c>
      <c r="P310" s="241">
        <v>0</v>
      </c>
      <c r="Q310" s="241">
        <f>ROUND(E310*P310,2)</f>
        <v>0</v>
      </c>
      <c r="R310" s="243" t="s">
        <v>301</v>
      </c>
      <c r="S310" s="243" t="s">
        <v>168</v>
      </c>
      <c r="T310" s="244" t="s">
        <v>169</v>
      </c>
      <c r="U310" s="224">
        <v>0</v>
      </c>
      <c r="V310" s="224">
        <f>ROUND(E310*U310,2)</f>
        <v>0</v>
      </c>
      <c r="W310" s="224"/>
      <c r="X310" s="224" t="s">
        <v>302</v>
      </c>
      <c r="Y310" s="224" t="s">
        <v>171</v>
      </c>
      <c r="Z310" s="213"/>
      <c r="AA310" s="213"/>
      <c r="AB310" s="213"/>
      <c r="AC310" s="213"/>
      <c r="AD310" s="213"/>
      <c r="AE310" s="213"/>
      <c r="AF310" s="213"/>
      <c r="AG310" s="213" t="s">
        <v>303</v>
      </c>
      <c r="AH310" s="213"/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2">
      <c r="A311" s="221"/>
      <c r="B311" s="222"/>
      <c r="C311" s="254" t="s">
        <v>400</v>
      </c>
      <c r="D311" s="225"/>
      <c r="E311" s="226">
        <v>1</v>
      </c>
      <c r="F311" s="224"/>
      <c r="G311" s="224"/>
      <c r="H311" s="224"/>
      <c r="I311" s="224"/>
      <c r="J311" s="224"/>
      <c r="K311" s="224"/>
      <c r="L311" s="224"/>
      <c r="M311" s="224"/>
      <c r="N311" s="223"/>
      <c r="O311" s="223"/>
      <c r="P311" s="223"/>
      <c r="Q311" s="223"/>
      <c r="R311" s="224"/>
      <c r="S311" s="224"/>
      <c r="T311" s="224"/>
      <c r="U311" s="224"/>
      <c r="V311" s="224"/>
      <c r="W311" s="224"/>
      <c r="X311" s="224"/>
      <c r="Y311" s="224"/>
      <c r="Z311" s="213"/>
      <c r="AA311" s="213"/>
      <c r="AB311" s="213"/>
      <c r="AC311" s="213"/>
      <c r="AD311" s="213"/>
      <c r="AE311" s="213"/>
      <c r="AF311" s="213"/>
      <c r="AG311" s="213" t="s">
        <v>176</v>
      </c>
      <c r="AH311" s="213">
        <v>5</v>
      </c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2">
      <c r="A312" s="221"/>
      <c r="B312" s="222"/>
      <c r="C312" s="255"/>
      <c r="D312" s="246"/>
      <c r="E312" s="246"/>
      <c r="F312" s="246"/>
      <c r="G312" s="246"/>
      <c r="H312" s="224"/>
      <c r="I312" s="224"/>
      <c r="J312" s="224"/>
      <c r="K312" s="224"/>
      <c r="L312" s="224"/>
      <c r="M312" s="224"/>
      <c r="N312" s="223"/>
      <c r="O312" s="223"/>
      <c r="P312" s="223"/>
      <c r="Q312" s="223"/>
      <c r="R312" s="224"/>
      <c r="S312" s="224"/>
      <c r="T312" s="224"/>
      <c r="U312" s="224"/>
      <c r="V312" s="224"/>
      <c r="W312" s="224"/>
      <c r="X312" s="224"/>
      <c r="Y312" s="224"/>
      <c r="Z312" s="213"/>
      <c r="AA312" s="213"/>
      <c r="AB312" s="213"/>
      <c r="AC312" s="213"/>
      <c r="AD312" s="213"/>
      <c r="AE312" s="213"/>
      <c r="AF312" s="213"/>
      <c r="AG312" s="213" t="s">
        <v>179</v>
      </c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ht="22.5" outlineLevel="1">
      <c r="A313" s="238">
        <v>63</v>
      </c>
      <c r="B313" s="239" t="s">
        <v>401</v>
      </c>
      <c r="C313" s="252" t="s">
        <v>402</v>
      </c>
      <c r="D313" s="240" t="s">
        <v>250</v>
      </c>
      <c r="E313" s="241">
        <v>1.02</v>
      </c>
      <c r="F313" s="242"/>
      <c r="G313" s="243">
        <f>ROUND(E313*F313,2)</f>
        <v>0</v>
      </c>
      <c r="H313" s="242"/>
      <c r="I313" s="243">
        <f>ROUND(E313*H313,2)</f>
        <v>0</v>
      </c>
      <c r="J313" s="242"/>
      <c r="K313" s="243">
        <f>ROUND(E313*J313,2)</f>
        <v>0</v>
      </c>
      <c r="L313" s="243">
        <v>21</v>
      </c>
      <c r="M313" s="243">
        <f>G313*(1+L313/100)</f>
        <v>0</v>
      </c>
      <c r="N313" s="241">
        <v>0.505</v>
      </c>
      <c r="O313" s="241">
        <f>ROUND(E313*N313,2)</f>
        <v>0.52</v>
      </c>
      <c r="P313" s="241">
        <v>0</v>
      </c>
      <c r="Q313" s="241">
        <f>ROUND(E313*P313,2)</f>
        <v>0</v>
      </c>
      <c r="R313" s="243" t="s">
        <v>301</v>
      </c>
      <c r="S313" s="243" t="s">
        <v>168</v>
      </c>
      <c r="T313" s="244" t="s">
        <v>169</v>
      </c>
      <c r="U313" s="224">
        <v>0</v>
      </c>
      <c r="V313" s="224">
        <f>ROUND(E313*U313,2)</f>
        <v>0</v>
      </c>
      <c r="W313" s="224"/>
      <c r="X313" s="224" t="s">
        <v>302</v>
      </c>
      <c r="Y313" s="224" t="s">
        <v>171</v>
      </c>
      <c r="Z313" s="213"/>
      <c r="AA313" s="213"/>
      <c r="AB313" s="213"/>
      <c r="AC313" s="213"/>
      <c r="AD313" s="213"/>
      <c r="AE313" s="213"/>
      <c r="AF313" s="213"/>
      <c r="AG313" s="213" t="s">
        <v>303</v>
      </c>
      <c r="AH313" s="213"/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2">
      <c r="A314" s="221"/>
      <c r="B314" s="222"/>
      <c r="C314" s="254" t="s">
        <v>403</v>
      </c>
      <c r="D314" s="225"/>
      <c r="E314" s="226">
        <v>1.02</v>
      </c>
      <c r="F314" s="224"/>
      <c r="G314" s="224"/>
      <c r="H314" s="224"/>
      <c r="I314" s="224"/>
      <c r="J314" s="224"/>
      <c r="K314" s="224"/>
      <c r="L314" s="224"/>
      <c r="M314" s="224"/>
      <c r="N314" s="223"/>
      <c r="O314" s="223"/>
      <c r="P314" s="223"/>
      <c r="Q314" s="223"/>
      <c r="R314" s="224"/>
      <c r="S314" s="224"/>
      <c r="T314" s="224"/>
      <c r="U314" s="224"/>
      <c r="V314" s="224"/>
      <c r="W314" s="224"/>
      <c r="X314" s="224"/>
      <c r="Y314" s="224"/>
      <c r="Z314" s="213"/>
      <c r="AA314" s="213"/>
      <c r="AB314" s="213"/>
      <c r="AC314" s="213"/>
      <c r="AD314" s="213"/>
      <c r="AE314" s="213"/>
      <c r="AF314" s="213"/>
      <c r="AG314" s="213" t="s">
        <v>176</v>
      </c>
      <c r="AH314" s="213">
        <v>5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2">
      <c r="A315" s="221"/>
      <c r="B315" s="222"/>
      <c r="C315" s="255"/>
      <c r="D315" s="246"/>
      <c r="E315" s="246"/>
      <c r="F315" s="246"/>
      <c r="G315" s="246"/>
      <c r="H315" s="224"/>
      <c r="I315" s="224"/>
      <c r="J315" s="224"/>
      <c r="K315" s="224"/>
      <c r="L315" s="224"/>
      <c r="M315" s="224"/>
      <c r="N315" s="223"/>
      <c r="O315" s="223"/>
      <c r="P315" s="223"/>
      <c r="Q315" s="223"/>
      <c r="R315" s="224"/>
      <c r="S315" s="224"/>
      <c r="T315" s="224"/>
      <c r="U315" s="224"/>
      <c r="V315" s="224"/>
      <c r="W315" s="224"/>
      <c r="X315" s="224"/>
      <c r="Y315" s="224"/>
      <c r="Z315" s="213"/>
      <c r="AA315" s="213"/>
      <c r="AB315" s="213"/>
      <c r="AC315" s="213"/>
      <c r="AD315" s="213"/>
      <c r="AE315" s="213"/>
      <c r="AF315" s="213"/>
      <c r="AG315" s="213" t="s">
        <v>179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ht="22.5" outlineLevel="1">
      <c r="A316" s="238">
        <v>64</v>
      </c>
      <c r="B316" s="239" t="s">
        <v>404</v>
      </c>
      <c r="C316" s="252" t="s">
        <v>405</v>
      </c>
      <c r="D316" s="240" t="s">
        <v>250</v>
      </c>
      <c r="E316" s="241">
        <v>2.04</v>
      </c>
      <c r="F316" s="242"/>
      <c r="G316" s="243">
        <f>ROUND(E316*F316,2)</f>
        <v>0</v>
      </c>
      <c r="H316" s="242"/>
      <c r="I316" s="243">
        <f>ROUND(E316*H316,2)</f>
        <v>0</v>
      </c>
      <c r="J316" s="242"/>
      <c r="K316" s="243">
        <f>ROUND(E316*J316,2)</f>
        <v>0</v>
      </c>
      <c r="L316" s="243">
        <v>21</v>
      </c>
      <c r="M316" s="243">
        <f>G316*(1+L316/100)</f>
        <v>0</v>
      </c>
      <c r="N316" s="241">
        <v>0.74</v>
      </c>
      <c r="O316" s="241">
        <f>ROUND(E316*N316,2)</f>
        <v>1.51</v>
      </c>
      <c r="P316" s="241">
        <v>0</v>
      </c>
      <c r="Q316" s="241">
        <f>ROUND(E316*P316,2)</f>
        <v>0</v>
      </c>
      <c r="R316" s="243" t="s">
        <v>301</v>
      </c>
      <c r="S316" s="243" t="s">
        <v>168</v>
      </c>
      <c r="T316" s="244" t="s">
        <v>169</v>
      </c>
      <c r="U316" s="224">
        <v>0</v>
      </c>
      <c r="V316" s="224">
        <f>ROUND(E316*U316,2)</f>
        <v>0</v>
      </c>
      <c r="W316" s="224"/>
      <c r="X316" s="224" t="s">
        <v>302</v>
      </c>
      <c r="Y316" s="224" t="s">
        <v>171</v>
      </c>
      <c r="Z316" s="213"/>
      <c r="AA316" s="213"/>
      <c r="AB316" s="213"/>
      <c r="AC316" s="213"/>
      <c r="AD316" s="213"/>
      <c r="AE316" s="213"/>
      <c r="AF316" s="213"/>
      <c r="AG316" s="213" t="s">
        <v>303</v>
      </c>
      <c r="AH316" s="213"/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2">
      <c r="A317" s="221"/>
      <c r="B317" s="222"/>
      <c r="C317" s="254" t="s">
        <v>406</v>
      </c>
      <c r="D317" s="225"/>
      <c r="E317" s="226">
        <v>2.04</v>
      </c>
      <c r="F317" s="224"/>
      <c r="G317" s="224"/>
      <c r="H317" s="224"/>
      <c r="I317" s="224"/>
      <c r="J317" s="224"/>
      <c r="K317" s="224"/>
      <c r="L317" s="224"/>
      <c r="M317" s="224"/>
      <c r="N317" s="223"/>
      <c r="O317" s="223"/>
      <c r="P317" s="223"/>
      <c r="Q317" s="223"/>
      <c r="R317" s="224"/>
      <c r="S317" s="224"/>
      <c r="T317" s="224"/>
      <c r="U317" s="224"/>
      <c r="V317" s="224"/>
      <c r="W317" s="224"/>
      <c r="X317" s="224"/>
      <c r="Y317" s="224"/>
      <c r="Z317" s="213"/>
      <c r="AA317" s="213"/>
      <c r="AB317" s="213"/>
      <c r="AC317" s="213"/>
      <c r="AD317" s="213"/>
      <c r="AE317" s="213"/>
      <c r="AF317" s="213"/>
      <c r="AG317" s="213" t="s">
        <v>176</v>
      </c>
      <c r="AH317" s="213">
        <v>5</v>
      </c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2">
      <c r="A318" s="221"/>
      <c r="B318" s="222"/>
      <c r="C318" s="255"/>
      <c r="D318" s="246"/>
      <c r="E318" s="246"/>
      <c r="F318" s="246"/>
      <c r="G318" s="246"/>
      <c r="H318" s="224"/>
      <c r="I318" s="224"/>
      <c r="J318" s="224"/>
      <c r="K318" s="224"/>
      <c r="L318" s="224"/>
      <c r="M318" s="224"/>
      <c r="N318" s="223"/>
      <c r="O318" s="223"/>
      <c r="P318" s="223"/>
      <c r="Q318" s="223"/>
      <c r="R318" s="224"/>
      <c r="S318" s="224"/>
      <c r="T318" s="224"/>
      <c r="U318" s="224"/>
      <c r="V318" s="224"/>
      <c r="W318" s="224"/>
      <c r="X318" s="224"/>
      <c r="Y318" s="224"/>
      <c r="Z318" s="213"/>
      <c r="AA318" s="213"/>
      <c r="AB318" s="213"/>
      <c r="AC318" s="213"/>
      <c r="AD318" s="213"/>
      <c r="AE318" s="213"/>
      <c r="AF318" s="213"/>
      <c r="AG318" s="213" t="s">
        <v>179</v>
      </c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ht="22.5" outlineLevel="1">
      <c r="A319" s="238">
        <v>65</v>
      </c>
      <c r="B319" s="239" t="s">
        <v>407</v>
      </c>
      <c r="C319" s="252" t="s">
        <v>408</v>
      </c>
      <c r="D319" s="240" t="s">
        <v>250</v>
      </c>
      <c r="E319" s="241">
        <v>1.02</v>
      </c>
      <c r="F319" s="242"/>
      <c r="G319" s="243">
        <f>ROUND(E319*F319,2)</f>
        <v>0</v>
      </c>
      <c r="H319" s="242"/>
      <c r="I319" s="243">
        <f>ROUND(E319*H319,2)</f>
        <v>0</v>
      </c>
      <c r="J319" s="242"/>
      <c r="K319" s="243">
        <f>ROUND(E319*J319,2)</f>
        <v>0</v>
      </c>
      <c r="L319" s="243">
        <v>21</v>
      </c>
      <c r="M319" s="243">
        <f>G319*(1+L319/100)</f>
        <v>0</v>
      </c>
      <c r="N319" s="241">
        <v>5.3999999999999999E-2</v>
      </c>
      <c r="O319" s="241">
        <f>ROUND(E319*N319,2)</f>
        <v>0.06</v>
      </c>
      <c r="P319" s="241">
        <v>0</v>
      </c>
      <c r="Q319" s="241">
        <f>ROUND(E319*P319,2)</f>
        <v>0</v>
      </c>
      <c r="R319" s="243" t="s">
        <v>301</v>
      </c>
      <c r="S319" s="243" t="s">
        <v>168</v>
      </c>
      <c r="T319" s="244" t="s">
        <v>169</v>
      </c>
      <c r="U319" s="224">
        <v>0</v>
      </c>
      <c r="V319" s="224">
        <f>ROUND(E319*U319,2)</f>
        <v>0</v>
      </c>
      <c r="W319" s="224"/>
      <c r="X319" s="224" t="s">
        <v>302</v>
      </c>
      <c r="Y319" s="224" t="s">
        <v>171</v>
      </c>
      <c r="Z319" s="213"/>
      <c r="AA319" s="213"/>
      <c r="AB319" s="213"/>
      <c r="AC319" s="213"/>
      <c r="AD319" s="213"/>
      <c r="AE319" s="213"/>
      <c r="AF319" s="213"/>
      <c r="AG319" s="213" t="s">
        <v>303</v>
      </c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2">
      <c r="A320" s="221"/>
      <c r="B320" s="222"/>
      <c r="C320" s="254" t="s">
        <v>409</v>
      </c>
      <c r="D320" s="225"/>
      <c r="E320" s="226">
        <v>1.02</v>
      </c>
      <c r="F320" s="224"/>
      <c r="G320" s="224"/>
      <c r="H320" s="224"/>
      <c r="I320" s="224"/>
      <c r="J320" s="224"/>
      <c r="K320" s="224"/>
      <c r="L320" s="224"/>
      <c r="M320" s="224"/>
      <c r="N320" s="223"/>
      <c r="O320" s="223"/>
      <c r="P320" s="223"/>
      <c r="Q320" s="223"/>
      <c r="R320" s="224"/>
      <c r="S320" s="224"/>
      <c r="T320" s="224"/>
      <c r="U320" s="224"/>
      <c r="V320" s="224"/>
      <c r="W320" s="224"/>
      <c r="X320" s="224"/>
      <c r="Y320" s="224"/>
      <c r="Z320" s="213"/>
      <c r="AA320" s="213"/>
      <c r="AB320" s="213"/>
      <c r="AC320" s="213"/>
      <c r="AD320" s="213"/>
      <c r="AE320" s="213"/>
      <c r="AF320" s="213"/>
      <c r="AG320" s="213" t="s">
        <v>176</v>
      </c>
      <c r="AH320" s="213">
        <v>5</v>
      </c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2">
      <c r="A321" s="221"/>
      <c r="B321" s="222"/>
      <c r="C321" s="255"/>
      <c r="D321" s="246"/>
      <c r="E321" s="246"/>
      <c r="F321" s="246"/>
      <c r="G321" s="246"/>
      <c r="H321" s="224"/>
      <c r="I321" s="224"/>
      <c r="J321" s="224"/>
      <c r="K321" s="224"/>
      <c r="L321" s="224"/>
      <c r="M321" s="224"/>
      <c r="N321" s="223"/>
      <c r="O321" s="223"/>
      <c r="P321" s="223"/>
      <c r="Q321" s="223"/>
      <c r="R321" s="224"/>
      <c r="S321" s="224"/>
      <c r="T321" s="224"/>
      <c r="U321" s="224"/>
      <c r="V321" s="224"/>
      <c r="W321" s="224"/>
      <c r="X321" s="224"/>
      <c r="Y321" s="224"/>
      <c r="Z321" s="213"/>
      <c r="AA321" s="213"/>
      <c r="AB321" s="213"/>
      <c r="AC321" s="213"/>
      <c r="AD321" s="213"/>
      <c r="AE321" s="213"/>
      <c r="AF321" s="213"/>
      <c r="AG321" s="213" t="s">
        <v>179</v>
      </c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>
      <c r="A322" s="231" t="s">
        <v>162</v>
      </c>
      <c r="B322" s="232" t="s">
        <v>116</v>
      </c>
      <c r="C322" s="251" t="s">
        <v>117</v>
      </c>
      <c r="D322" s="233"/>
      <c r="E322" s="234"/>
      <c r="F322" s="235"/>
      <c r="G322" s="235">
        <f>SUMIF(AG323:AG375,"&lt;&gt;NOR",G323:G375)</f>
        <v>0</v>
      </c>
      <c r="H322" s="235"/>
      <c r="I322" s="235">
        <f>SUM(I323:I375)</f>
        <v>0</v>
      </c>
      <c r="J322" s="235"/>
      <c r="K322" s="235">
        <f>SUM(K323:K375)</f>
        <v>0</v>
      </c>
      <c r="L322" s="235"/>
      <c r="M322" s="235">
        <f>SUM(M323:M375)</f>
        <v>0</v>
      </c>
      <c r="N322" s="234"/>
      <c r="O322" s="234">
        <f>SUM(O323:O375)</f>
        <v>28.67</v>
      </c>
      <c r="P322" s="234"/>
      <c r="Q322" s="234">
        <f>SUM(Q323:Q375)</f>
        <v>0</v>
      </c>
      <c r="R322" s="235"/>
      <c r="S322" s="235"/>
      <c r="T322" s="236"/>
      <c r="U322" s="230"/>
      <c r="V322" s="230">
        <f>SUM(V323:V375)</f>
        <v>38.42</v>
      </c>
      <c r="W322" s="230"/>
      <c r="X322" s="230"/>
      <c r="Y322" s="230"/>
      <c r="AG322" t="s">
        <v>163</v>
      </c>
    </row>
    <row r="323" spans="1:60" outlineLevel="1">
      <c r="A323" s="238">
        <v>66</v>
      </c>
      <c r="B323" s="239" t="s">
        <v>410</v>
      </c>
      <c r="C323" s="252" t="s">
        <v>411</v>
      </c>
      <c r="D323" s="240" t="s">
        <v>250</v>
      </c>
      <c r="E323" s="241">
        <v>9</v>
      </c>
      <c r="F323" s="242"/>
      <c r="G323" s="243">
        <f>ROUND(E323*F323,2)</f>
        <v>0</v>
      </c>
      <c r="H323" s="242"/>
      <c r="I323" s="243">
        <f>ROUND(E323*H323,2)</f>
        <v>0</v>
      </c>
      <c r="J323" s="242"/>
      <c r="K323" s="243">
        <f>ROUND(E323*J323,2)</f>
        <v>0</v>
      </c>
      <c r="L323" s="243">
        <v>21</v>
      </c>
      <c r="M323" s="243">
        <f>G323*(1+L323/100)</f>
        <v>0</v>
      </c>
      <c r="N323" s="241">
        <v>0.1772</v>
      </c>
      <c r="O323" s="241">
        <f>ROUND(E323*N323,2)</f>
        <v>1.59</v>
      </c>
      <c r="P323" s="241">
        <v>0</v>
      </c>
      <c r="Q323" s="241">
        <f>ROUND(E323*P323,2)</f>
        <v>0</v>
      </c>
      <c r="R323" s="243" t="s">
        <v>167</v>
      </c>
      <c r="S323" s="243" t="s">
        <v>168</v>
      </c>
      <c r="T323" s="244" t="s">
        <v>169</v>
      </c>
      <c r="U323" s="224">
        <v>0.83</v>
      </c>
      <c r="V323" s="224">
        <f>ROUND(E323*U323,2)</f>
        <v>7.47</v>
      </c>
      <c r="W323" s="224"/>
      <c r="X323" s="224" t="s">
        <v>170</v>
      </c>
      <c r="Y323" s="224" t="s">
        <v>171</v>
      </c>
      <c r="Z323" s="213"/>
      <c r="AA323" s="213"/>
      <c r="AB323" s="213"/>
      <c r="AC323" s="213"/>
      <c r="AD323" s="213"/>
      <c r="AE323" s="213"/>
      <c r="AF323" s="213"/>
      <c r="AG323" s="213" t="s">
        <v>172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ht="22.5" outlineLevel="2">
      <c r="A324" s="221"/>
      <c r="B324" s="222"/>
      <c r="C324" s="253" t="s">
        <v>412</v>
      </c>
      <c r="D324" s="245"/>
      <c r="E324" s="245"/>
      <c r="F324" s="245"/>
      <c r="G324" s="245"/>
      <c r="H324" s="224"/>
      <c r="I324" s="224"/>
      <c r="J324" s="224"/>
      <c r="K324" s="224"/>
      <c r="L324" s="224"/>
      <c r="M324" s="224"/>
      <c r="N324" s="223"/>
      <c r="O324" s="223"/>
      <c r="P324" s="223"/>
      <c r="Q324" s="223"/>
      <c r="R324" s="224"/>
      <c r="S324" s="224"/>
      <c r="T324" s="224"/>
      <c r="U324" s="224"/>
      <c r="V324" s="224"/>
      <c r="W324" s="224"/>
      <c r="X324" s="224"/>
      <c r="Y324" s="224"/>
      <c r="Z324" s="213"/>
      <c r="AA324" s="213"/>
      <c r="AB324" s="213"/>
      <c r="AC324" s="213"/>
      <c r="AD324" s="213"/>
      <c r="AE324" s="213"/>
      <c r="AF324" s="213"/>
      <c r="AG324" s="213" t="s">
        <v>174</v>
      </c>
      <c r="AH324" s="213"/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47" t="str">
        <f>C324</f>
        <v>s vykopáním nebo vyvrtáním jamek, s odhozem výkopku do 3 m, se zabetonováním, nebo uklínováním patek kamenem. Včetně spojovacího materiálu.</v>
      </c>
      <c r="BB324" s="213"/>
      <c r="BC324" s="213"/>
      <c r="BD324" s="213"/>
      <c r="BE324" s="213"/>
      <c r="BF324" s="213"/>
      <c r="BG324" s="213"/>
      <c r="BH324" s="213"/>
    </row>
    <row r="325" spans="1:60" outlineLevel="2">
      <c r="A325" s="221"/>
      <c r="B325" s="222"/>
      <c r="C325" s="254" t="s">
        <v>413</v>
      </c>
      <c r="D325" s="225"/>
      <c r="E325" s="226">
        <v>7</v>
      </c>
      <c r="F325" s="224"/>
      <c r="G325" s="224"/>
      <c r="H325" s="224"/>
      <c r="I325" s="224"/>
      <c r="J325" s="224"/>
      <c r="K325" s="224"/>
      <c r="L325" s="224"/>
      <c r="M325" s="224"/>
      <c r="N325" s="223"/>
      <c r="O325" s="223"/>
      <c r="P325" s="223"/>
      <c r="Q325" s="223"/>
      <c r="R325" s="224"/>
      <c r="S325" s="224"/>
      <c r="T325" s="224"/>
      <c r="U325" s="224"/>
      <c r="V325" s="224"/>
      <c r="W325" s="224"/>
      <c r="X325" s="224"/>
      <c r="Y325" s="224"/>
      <c r="Z325" s="213"/>
      <c r="AA325" s="213"/>
      <c r="AB325" s="213"/>
      <c r="AC325" s="213"/>
      <c r="AD325" s="213"/>
      <c r="AE325" s="213"/>
      <c r="AF325" s="213"/>
      <c r="AG325" s="213" t="s">
        <v>176</v>
      </c>
      <c r="AH325" s="213">
        <v>0</v>
      </c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3">
      <c r="A326" s="221"/>
      <c r="B326" s="222"/>
      <c r="C326" s="254" t="s">
        <v>414</v>
      </c>
      <c r="D326" s="225"/>
      <c r="E326" s="226">
        <v>2</v>
      </c>
      <c r="F326" s="224"/>
      <c r="G326" s="224"/>
      <c r="H326" s="224"/>
      <c r="I326" s="224"/>
      <c r="J326" s="224"/>
      <c r="K326" s="224"/>
      <c r="L326" s="224"/>
      <c r="M326" s="224"/>
      <c r="N326" s="223"/>
      <c r="O326" s="223"/>
      <c r="P326" s="223"/>
      <c r="Q326" s="223"/>
      <c r="R326" s="224"/>
      <c r="S326" s="224"/>
      <c r="T326" s="224"/>
      <c r="U326" s="224"/>
      <c r="V326" s="224"/>
      <c r="W326" s="224"/>
      <c r="X326" s="224"/>
      <c r="Y326" s="224"/>
      <c r="Z326" s="213"/>
      <c r="AA326" s="213"/>
      <c r="AB326" s="213"/>
      <c r="AC326" s="213"/>
      <c r="AD326" s="213"/>
      <c r="AE326" s="213"/>
      <c r="AF326" s="213"/>
      <c r="AG326" s="213" t="s">
        <v>176</v>
      </c>
      <c r="AH326" s="213">
        <v>0</v>
      </c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3">
      <c r="A327" s="221"/>
      <c r="B327" s="222"/>
      <c r="C327" s="254" t="s">
        <v>178</v>
      </c>
      <c r="D327" s="225"/>
      <c r="E327" s="226"/>
      <c r="F327" s="224"/>
      <c r="G327" s="224"/>
      <c r="H327" s="224"/>
      <c r="I327" s="224"/>
      <c r="J327" s="224"/>
      <c r="K327" s="224"/>
      <c r="L327" s="224"/>
      <c r="M327" s="224"/>
      <c r="N327" s="223"/>
      <c r="O327" s="223"/>
      <c r="P327" s="223"/>
      <c r="Q327" s="223"/>
      <c r="R327" s="224"/>
      <c r="S327" s="224"/>
      <c r="T327" s="224"/>
      <c r="U327" s="224"/>
      <c r="V327" s="224"/>
      <c r="W327" s="224"/>
      <c r="X327" s="224"/>
      <c r="Y327" s="224"/>
      <c r="Z327" s="213"/>
      <c r="AA327" s="213"/>
      <c r="AB327" s="213"/>
      <c r="AC327" s="213"/>
      <c r="AD327" s="213"/>
      <c r="AE327" s="213"/>
      <c r="AF327" s="213"/>
      <c r="AG327" s="213" t="s">
        <v>176</v>
      </c>
      <c r="AH327" s="213">
        <v>0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2">
      <c r="A328" s="221"/>
      <c r="B328" s="222"/>
      <c r="C328" s="255"/>
      <c r="D328" s="246"/>
      <c r="E328" s="246"/>
      <c r="F328" s="246"/>
      <c r="G328" s="246"/>
      <c r="H328" s="224"/>
      <c r="I328" s="224"/>
      <c r="J328" s="224"/>
      <c r="K328" s="224"/>
      <c r="L328" s="224"/>
      <c r="M328" s="224"/>
      <c r="N328" s="223"/>
      <c r="O328" s="223"/>
      <c r="P328" s="223"/>
      <c r="Q328" s="223"/>
      <c r="R328" s="224"/>
      <c r="S328" s="224"/>
      <c r="T328" s="224"/>
      <c r="U328" s="224"/>
      <c r="V328" s="224"/>
      <c r="W328" s="224"/>
      <c r="X328" s="224"/>
      <c r="Y328" s="224"/>
      <c r="Z328" s="213"/>
      <c r="AA328" s="213"/>
      <c r="AB328" s="213"/>
      <c r="AC328" s="213"/>
      <c r="AD328" s="213"/>
      <c r="AE328" s="213"/>
      <c r="AF328" s="213"/>
      <c r="AG328" s="213" t="s">
        <v>179</v>
      </c>
      <c r="AH328" s="213"/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1">
      <c r="A329" s="238">
        <v>67</v>
      </c>
      <c r="B329" s="239" t="s">
        <v>415</v>
      </c>
      <c r="C329" s="252" t="s">
        <v>416</v>
      </c>
      <c r="D329" s="240" t="s">
        <v>250</v>
      </c>
      <c r="E329" s="241">
        <v>1</v>
      </c>
      <c r="F329" s="242"/>
      <c r="G329" s="243">
        <f>ROUND(E329*F329,2)</f>
        <v>0</v>
      </c>
      <c r="H329" s="242"/>
      <c r="I329" s="243">
        <f>ROUND(E329*H329,2)</f>
        <v>0</v>
      </c>
      <c r="J329" s="242"/>
      <c r="K329" s="243">
        <f>ROUND(E329*J329,2)</f>
        <v>0</v>
      </c>
      <c r="L329" s="243">
        <v>21</v>
      </c>
      <c r="M329" s="243">
        <f>G329*(1+L329/100)</f>
        <v>0</v>
      </c>
      <c r="N329" s="241">
        <v>0.25080000000000002</v>
      </c>
      <c r="O329" s="241">
        <f>ROUND(E329*N329,2)</f>
        <v>0.25</v>
      </c>
      <c r="P329" s="241">
        <v>0</v>
      </c>
      <c r="Q329" s="241">
        <f>ROUND(E329*P329,2)</f>
        <v>0</v>
      </c>
      <c r="R329" s="243" t="s">
        <v>167</v>
      </c>
      <c r="S329" s="243" t="s">
        <v>168</v>
      </c>
      <c r="T329" s="244" t="s">
        <v>169</v>
      </c>
      <c r="U329" s="224">
        <v>0.81799999999999995</v>
      </c>
      <c r="V329" s="224">
        <f>ROUND(E329*U329,2)</f>
        <v>0.82</v>
      </c>
      <c r="W329" s="224"/>
      <c r="X329" s="224" t="s">
        <v>170</v>
      </c>
      <c r="Y329" s="224" t="s">
        <v>171</v>
      </c>
      <c r="Z329" s="213"/>
      <c r="AA329" s="213"/>
      <c r="AB329" s="213"/>
      <c r="AC329" s="213"/>
      <c r="AD329" s="213"/>
      <c r="AE329" s="213"/>
      <c r="AF329" s="213"/>
      <c r="AG329" s="213" t="s">
        <v>172</v>
      </c>
      <c r="AH329" s="213"/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2">
      <c r="A330" s="221"/>
      <c r="B330" s="222"/>
      <c r="C330" s="254" t="s">
        <v>417</v>
      </c>
      <c r="D330" s="225"/>
      <c r="E330" s="226">
        <v>1</v>
      </c>
      <c r="F330" s="224"/>
      <c r="G330" s="224"/>
      <c r="H330" s="224"/>
      <c r="I330" s="224"/>
      <c r="J330" s="224"/>
      <c r="K330" s="224"/>
      <c r="L330" s="224"/>
      <c r="M330" s="224"/>
      <c r="N330" s="223"/>
      <c r="O330" s="223"/>
      <c r="P330" s="223"/>
      <c r="Q330" s="223"/>
      <c r="R330" s="224"/>
      <c r="S330" s="224"/>
      <c r="T330" s="224"/>
      <c r="U330" s="224"/>
      <c r="V330" s="224"/>
      <c r="W330" s="224"/>
      <c r="X330" s="224"/>
      <c r="Y330" s="224"/>
      <c r="Z330" s="213"/>
      <c r="AA330" s="213"/>
      <c r="AB330" s="213"/>
      <c r="AC330" s="213"/>
      <c r="AD330" s="213"/>
      <c r="AE330" s="213"/>
      <c r="AF330" s="213"/>
      <c r="AG330" s="213" t="s">
        <v>176</v>
      </c>
      <c r="AH330" s="213">
        <v>0</v>
      </c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3">
      <c r="A331" s="221"/>
      <c r="B331" s="222"/>
      <c r="C331" s="254" t="s">
        <v>178</v>
      </c>
      <c r="D331" s="225"/>
      <c r="E331" s="226"/>
      <c r="F331" s="224"/>
      <c r="G331" s="224"/>
      <c r="H331" s="224"/>
      <c r="I331" s="224"/>
      <c r="J331" s="224"/>
      <c r="K331" s="224"/>
      <c r="L331" s="224"/>
      <c r="M331" s="224"/>
      <c r="N331" s="223"/>
      <c r="O331" s="223"/>
      <c r="P331" s="223"/>
      <c r="Q331" s="223"/>
      <c r="R331" s="224"/>
      <c r="S331" s="224"/>
      <c r="T331" s="224"/>
      <c r="U331" s="224"/>
      <c r="V331" s="224"/>
      <c r="W331" s="224"/>
      <c r="X331" s="224"/>
      <c r="Y331" s="224"/>
      <c r="Z331" s="213"/>
      <c r="AA331" s="213"/>
      <c r="AB331" s="213"/>
      <c r="AC331" s="213"/>
      <c r="AD331" s="213"/>
      <c r="AE331" s="213"/>
      <c r="AF331" s="213"/>
      <c r="AG331" s="213" t="s">
        <v>176</v>
      </c>
      <c r="AH331" s="213">
        <v>0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2">
      <c r="A332" s="221"/>
      <c r="B332" s="222"/>
      <c r="C332" s="255"/>
      <c r="D332" s="246"/>
      <c r="E332" s="246"/>
      <c r="F332" s="246"/>
      <c r="G332" s="246"/>
      <c r="H332" s="224"/>
      <c r="I332" s="224"/>
      <c r="J332" s="224"/>
      <c r="K332" s="224"/>
      <c r="L332" s="224"/>
      <c r="M332" s="224"/>
      <c r="N332" s="223"/>
      <c r="O332" s="223"/>
      <c r="P332" s="223"/>
      <c r="Q332" s="223"/>
      <c r="R332" s="224"/>
      <c r="S332" s="224"/>
      <c r="T332" s="224"/>
      <c r="U332" s="224"/>
      <c r="V332" s="224"/>
      <c r="W332" s="224"/>
      <c r="X332" s="224"/>
      <c r="Y332" s="224"/>
      <c r="Z332" s="213"/>
      <c r="AA332" s="213"/>
      <c r="AB332" s="213"/>
      <c r="AC332" s="213"/>
      <c r="AD332" s="213"/>
      <c r="AE332" s="213"/>
      <c r="AF332" s="213"/>
      <c r="AG332" s="213" t="s">
        <v>179</v>
      </c>
      <c r="AH332" s="213"/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ht="22.5" outlineLevel="1">
      <c r="A333" s="238">
        <v>68</v>
      </c>
      <c r="B333" s="239" t="s">
        <v>418</v>
      </c>
      <c r="C333" s="252" t="s">
        <v>419</v>
      </c>
      <c r="D333" s="240" t="s">
        <v>201</v>
      </c>
      <c r="E333" s="241">
        <v>4</v>
      </c>
      <c r="F333" s="242"/>
      <c r="G333" s="243">
        <f>ROUND(E333*F333,2)</f>
        <v>0</v>
      </c>
      <c r="H333" s="242"/>
      <c r="I333" s="243">
        <f>ROUND(E333*H333,2)</f>
        <v>0</v>
      </c>
      <c r="J333" s="242"/>
      <c r="K333" s="243">
        <f>ROUND(E333*J333,2)</f>
        <v>0</v>
      </c>
      <c r="L333" s="243">
        <v>21</v>
      </c>
      <c r="M333" s="243">
        <f>G333*(1+L333/100)</f>
        <v>0</v>
      </c>
      <c r="N333" s="241">
        <v>0.10471</v>
      </c>
      <c r="O333" s="241">
        <f>ROUND(E333*N333,2)</f>
        <v>0.42</v>
      </c>
      <c r="P333" s="241">
        <v>0</v>
      </c>
      <c r="Q333" s="241">
        <f>ROUND(E333*P333,2)</f>
        <v>0</v>
      </c>
      <c r="R333" s="243" t="s">
        <v>167</v>
      </c>
      <c r="S333" s="243" t="s">
        <v>168</v>
      </c>
      <c r="T333" s="244" t="s">
        <v>169</v>
      </c>
      <c r="U333" s="224">
        <v>8.5000000000000006E-2</v>
      </c>
      <c r="V333" s="224">
        <f>ROUND(E333*U333,2)</f>
        <v>0.34</v>
      </c>
      <c r="W333" s="224"/>
      <c r="X333" s="224" t="s">
        <v>170</v>
      </c>
      <c r="Y333" s="224" t="s">
        <v>171</v>
      </c>
      <c r="Z333" s="213"/>
      <c r="AA333" s="213"/>
      <c r="AB333" s="213"/>
      <c r="AC333" s="213"/>
      <c r="AD333" s="213"/>
      <c r="AE333" s="213"/>
      <c r="AF333" s="213"/>
      <c r="AG333" s="213" t="s">
        <v>172</v>
      </c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2">
      <c r="A334" s="221"/>
      <c r="B334" s="222"/>
      <c r="C334" s="253" t="s">
        <v>420</v>
      </c>
      <c r="D334" s="245"/>
      <c r="E334" s="245"/>
      <c r="F334" s="245"/>
      <c r="G334" s="245"/>
      <c r="H334" s="224"/>
      <c r="I334" s="224"/>
      <c r="J334" s="224"/>
      <c r="K334" s="224"/>
      <c r="L334" s="224"/>
      <c r="M334" s="224"/>
      <c r="N334" s="223"/>
      <c r="O334" s="223"/>
      <c r="P334" s="223"/>
      <c r="Q334" s="223"/>
      <c r="R334" s="224"/>
      <c r="S334" s="224"/>
      <c r="T334" s="224"/>
      <c r="U334" s="224"/>
      <c r="V334" s="224"/>
      <c r="W334" s="224"/>
      <c r="X334" s="224"/>
      <c r="Y334" s="224"/>
      <c r="Z334" s="213"/>
      <c r="AA334" s="213"/>
      <c r="AB334" s="213"/>
      <c r="AC334" s="213"/>
      <c r="AD334" s="213"/>
      <c r="AE334" s="213"/>
      <c r="AF334" s="213"/>
      <c r="AG334" s="213" t="s">
        <v>174</v>
      </c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2">
      <c r="A335" s="221"/>
      <c r="B335" s="222"/>
      <c r="C335" s="254" t="s">
        <v>421</v>
      </c>
      <c r="D335" s="225"/>
      <c r="E335" s="226">
        <v>4</v>
      </c>
      <c r="F335" s="224"/>
      <c r="G335" s="224"/>
      <c r="H335" s="224"/>
      <c r="I335" s="224"/>
      <c r="J335" s="224"/>
      <c r="K335" s="224"/>
      <c r="L335" s="224"/>
      <c r="M335" s="224"/>
      <c r="N335" s="223"/>
      <c r="O335" s="223"/>
      <c r="P335" s="223"/>
      <c r="Q335" s="223"/>
      <c r="R335" s="224"/>
      <c r="S335" s="224"/>
      <c r="T335" s="224"/>
      <c r="U335" s="224"/>
      <c r="V335" s="224"/>
      <c r="W335" s="224"/>
      <c r="X335" s="224"/>
      <c r="Y335" s="224"/>
      <c r="Z335" s="213"/>
      <c r="AA335" s="213"/>
      <c r="AB335" s="213"/>
      <c r="AC335" s="213"/>
      <c r="AD335" s="213"/>
      <c r="AE335" s="213"/>
      <c r="AF335" s="213"/>
      <c r="AG335" s="213" t="s">
        <v>176</v>
      </c>
      <c r="AH335" s="213">
        <v>0</v>
      </c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3">
      <c r="A336" s="221"/>
      <c r="B336" s="222"/>
      <c r="C336" s="254" t="s">
        <v>211</v>
      </c>
      <c r="D336" s="225"/>
      <c r="E336" s="226"/>
      <c r="F336" s="224"/>
      <c r="G336" s="224"/>
      <c r="H336" s="224"/>
      <c r="I336" s="224"/>
      <c r="J336" s="224"/>
      <c r="K336" s="224"/>
      <c r="L336" s="224"/>
      <c r="M336" s="224"/>
      <c r="N336" s="223"/>
      <c r="O336" s="223"/>
      <c r="P336" s="223"/>
      <c r="Q336" s="223"/>
      <c r="R336" s="224"/>
      <c r="S336" s="224"/>
      <c r="T336" s="224"/>
      <c r="U336" s="224"/>
      <c r="V336" s="224"/>
      <c r="W336" s="224"/>
      <c r="X336" s="224"/>
      <c r="Y336" s="224"/>
      <c r="Z336" s="213"/>
      <c r="AA336" s="213"/>
      <c r="AB336" s="213"/>
      <c r="AC336" s="213"/>
      <c r="AD336" s="213"/>
      <c r="AE336" s="213"/>
      <c r="AF336" s="213"/>
      <c r="AG336" s="213" t="s">
        <v>176</v>
      </c>
      <c r="AH336" s="213">
        <v>0</v>
      </c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2">
      <c r="A337" s="221"/>
      <c r="B337" s="222"/>
      <c r="C337" s="255"/>
      <c r="D337" s="246"/>
      <c r="E337" s="246"/>
      <c r="F337" s="246"/>
      <c r="G337" s="246"/>
      <c r="H337" s="224"/>
      <c r="I337" s="224"/>
      <c r="J337" s="224"/>
      <c r="K337" s="224"/>
      <c r="L337" s="224"/>
      <c r="M337" s="224"/>
      <c r="N337" s="223"/>
      <c r="O337" s="223"/>
      <c r="P337" s="223"/>
      <c r="Q337" s="223"/>
      <c r="R337" s="224"/>
      <c r="S337" s="224"/>
      <c r="T337" s="224"/>
      <c r="U337" s="224"/>
      <c r="V337" s="224"/>
      <c r="W337" s="224"/>
      <c r="X337" s="224"/>
      <c r="Y337" s="224"/>
      <c r="Z337" s="213"/>
      <c r="AA337" s="213"/>
      <c r="AB337" s="213"/>
      <c r="AC337" s="213"/>
      <c r="AD337" s="213"/>
      <c r="AE337" s="213"/>
      <c r="AF337" s="213"/>
      <c r="AG337" s="213" t="s">
        <v>179</v>
      </c>
      <c r="AH337" s="213"/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ht="22.5" outlineLevel="1">
      <c r="A338" s="238">
        <v>69</v>
      </c>
      <c r="B338" s="239" t="s">
        <v>422</v>
      </c>
      <c r="C338" s="252" t="s">
        <v>423</v>
      </c>
      <c r="D338" s="240" t="s">
        <v>201</v>
      </c>
      <c r="E338" s="241">
        <v>107</v>
      </c>
      <c r="F338" s="242"/>
      <c r="G338" s="243">
        <f>ROUND(E338*F338,2)</f>
        <v>0</v>
      </c>
      <c r="H338" s="242"/>
      <c r="I338" s="243">
        <f>ROUND(E338*H338,2)</f>
        <v>0</v>
      </c>
      <c r="J338" s="242"/>
      <c r="K338" s="243">
        <f>ROUND(E338*J338,2)</f>
        <v>0</v>
      </c>
      <c r="L338" s="243">
        <v>21</v>
      </c>
      <c r="M338" s="243">
        <f>G338*(1+L338/100)</f>
        <v>0</v>
      </c>
      <c r="N338" s="241">
        <v>0.188</v>
      </c>
      <c r="O338" s="241">
        <f>ROUND(E338*N338,2)</f>
        <v>20.12</v>
      </c>
      <c r="P338" s="241">
        <v>0</v>
      </c>
      <c r="Q338" s="241">
        <f>ROUND(E338*P338,2)</f>
        <v>0</v>
      </c>
      <c r="R338" s="243" t="s">
        <v>167</v>
      </c>
      <c r="S338" s="243" t="s">
        <v>168</v>
      </c>
      <c r="T338" s="244" t="s">
        <v>169</v>
      </c>
      <c r="U338" s="224">
        <v>0.27200000000000002</v>
      </c>
      <c r="V338" s="224">
        <f>ROUND(E338*U338,2)</f>
        <v>29.1</v>
      </c>
      <c r="W338" s="224"/>
      <c r="X338" s="224" t="s">
        <v>170</v>
      </c>
      <c r="Y338" s="224" t="s">
        <v>171</v>
      </c>
      <c r="Z338" s="213"/>
      <c r="AA338" s="213"/>
      <c r="AB338" s="213"/>
      <c r="AC338" s="213"/>
      <c r="AD338" s="213"/>
      <c r="AE338" s="213"/>
      <c r="AF338" s="213"/>
      <c r="AG338" s="213" t="s">
        <v>172</v>
      </c>
      <c r="AH338" s="213"/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2">
      <c r="A339" s="221"/>
      <c r="B339" s="222"/>
      <c r="C339" s="253" t="s">
        <v>424</v>
      </c>
      <c r="D339" s="245"/>
      <c r="E339" s="245"/>
      <c r="F339" s="245"/>
      <c r="G339" s="245"/>
      <c r="H339" s="224"/>
      <c r="I339" s="224"/>
      <c r="J339" s="224"/>
      <c r="K339" s="224"/>
      <c r="L339" s="224"/>
      <c r="M339" s="224"/>
      <c r="N339" s="223"/>
      <c r="O339" s="223"/>
      <c r="P339" s="223"/>
      <c r="Q339" s="223"/>
      <c r="R339" s="224"/>
      <c r="S339" s="224"/>
      <c r="T339" s="224"/>
      <c r="U339" s="224"/>
      <c r="V339" s="224"/>
      <c r="W339" s="224"/>
      <c r="X339" s="224"/>
      <c r="Y339" s="224"/>
      <c r="Z339" s="213"/>
      <c r="AA339" s="213"/>
      <c r="AB339" s="213"/>
      <c r="AC339" s="213"/>
      <c r="AD339" s="213"/>
      <c r="AE339" s="213"/>
      <c r="AF339" s="213"/>
      <c r="AG339" s="213" t="s">
        <v>174</v>
      </c>
      <c r="AH339" s="213"/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2">
      <c r="A340" s="221"/>
      <c r="B340" s="222"/>
      <c r="C340" s="254" t="s">
        <v>425</v>
      </c>
      <c r="D340" s="225"/>
      <c r="E340" s="226">
        <v>7</v>
      </c>
      <c r="F340" s="224"/>
      <c r="G340" s="224"/>
      <c r="H340" s="224"/>
      <c r="I340" s="224"/>
      <c r="J340" s="224"/>
      <c r="K340" s="224"/>
      <c r="L340" s="224"/>
      <c r="M340" s="224"/>
      <c r="N340" s="223"/>
      <c r="O340" s="223"/>
      <c r="P340" s="223"/>
      <c r="Q340" s="223"/>
      <c r="R340" s="224"/>
      <c r="S340" s="224"/>
      <c r="T340" s="224"/>
      <c r="U340" s="224"/>
      <c r="V340" s="224"/>
      <c r="W340" s="224"/>
      <c r="X340" s="224"/>
      <c r="Y340" s="224"/>
      <c r="Z340" s="213"/>
      <c r="AA340" s="213"/>
      <c r="AB340" s="213"/>
      <c r="AC340" s="213"/>
      <c r="AD340" s="213"/>
      <c r="AE340" s="213"/>
      <c r="AF340" s="213"/>
      <c r="AG340" s="213" t="s">
        <v>176</v>
      </c>
      <c r="AH340" s="213">
        <v>0</v>
      </c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3">
      <c r="A341" s="221"/>
      <c r="B341" s="222"/>
      <c r="C341" s="254" t="s">
        <v>426</v>
      </c>
      <c r="D341" s="225"/>
      <c r="E341" s="226">
        <v>2</v>
      </c>
      <c r="F341" s="224"/>
      <c r="G341" s="224"/>
      <c r="H341" s="224"/>
      <c r="I341" s="224"/>
      <c r="J341" s="224"/>
      <c r="K341" s="224"/>
      <c r="L341" s="224"/>
      <c r="M341" s="224"/>
      <c r="N341" s="223"/>
      <c r="O341" s="223"/>
      <c r="P341" s="223"/>
      <c r="Q341" s="223"/>
      <c r="R341" s="224"/>
      <c r="S341" s="224"/>
      <c r="T341" s="224"/>
      <c r="U341" s="224"/>
      <c r="V341" s="224"/>
      <c r="W341" s="224"/>
      <c r="X341" s="224"/>
      <c r="Y341" s="224"/>
      <c r="Z341" s="213"/>
      <c r="AA341" s="213"/>
      <c r="AB341" s="213"/>
      <c r="AC341" s="213"/>
      <c r="AD341" s="213"/>
      <c r="AE341" s="213"/>
      <c r="AF341" s="213"/>
      <c r="AG341" s="213" t="s">
        <v>176</v>
      </c>
      <c r="AH341" s="213">
        <v>0</v>
      </c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3">
      <c r="A342" s="221"/>
      <c r="B342" s="222"/>
      <c r="C342" s="254" t="s">
        <v>427</v>
      </c>
      <c r="D342" s="225"/>
      <c r="E342" s="226">
        <v>8</v>
      </c>
      <c r="F342" s="224"/>
      <c r="G342" s="224"/>
      <c r="H342" s="224"/>
      <c r="I342" s="224"/>
      <c r="J342" s="224"/>
      <c r="K342" s="224"/>
      <c r="L342" s="224"/>
      <c r="M342" s="224"/>
      <c r="N342" s="223"/>
      <c r="O342" s="223"/>
      <c r="P342" s="223"/>
      <c r="Q342" s="223"/>
      <c r="R342" s="224"/>
      <c r="S342" s="224"/>
      <c r="T342" s="224"/>
      <c r="U342" s="224"/>
      <c r="V342" s="224"/>
      <c r="W342" s="224"/>
      <c r="X342" s="224"/>
      <c r="Y342" s="224"/>
      <c r="Z342" s="213"/>
      <c r="AA342" s="213"/>
      <c r="AB342" s="213"/>
      <c r="AC342" s="213"/>
      <c r="AD342" s="213"/>
      <c r="AE342" s="213"/>
      <c r="AF342" s="213"/>
      <c r="AG342" s="213" t="s">
        <v>176</v>
      </c>
      <c r="AH342" s="213">
        <v>0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3">
      <c r="A343" s="221"/>
      <c r="B343" s="222"/>
      <c r="C343" s="254" t="s">
        <v>428</v>
      </c>
      <c r="D343" s="225"/>
      <c r="E343" s="226">
        <v>90</v>
      </c>
      <c r="F343" s="224"/>
      <c r="G343" s="224"/>
      <c r="H343" s="224"/>
      <c r="I343" s="224"/>
      <c r="J343" s="224"/>
      <c r="K343" s="224"/>
      <c r="L343" s="224"/>
      <c r="M343" s="224"/>
      <c r="N343" s="223"/>
      <c r="O343" s="223"/>
      <c r="P343" s="223"/>
      <c r="Q343" s="223"/>
      <c r="R343" s="224"/>
      <c r="S343" s="224"/>
      <c r="T343" s="224"/>
      <c r="U343" s="224"/>
      <c r="V343" s="224"/>
      <c r="W343" s="224"/>
      <c r="X343" s="224"/>
      <c r="Y343" s="224"/>
      <c r="Z343" s="213"/>
      <c r="AA343" s="213"/>
      <c r="AB343" s="213"/>
      <c r="AC343" s="213"/>
      <c r="AD343" s="213"/>
      <c r="AE343" s="213"/>
      <c r="AF343" s="213"/>
      <c r="AG343" s="213" t="s">
        <v>176</v>
      </c>
      <c r="AH343" s="213">
        <v>0</v>
      </c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3">
      <c r="A344" s="221"/>
      <c r="B344" s="222"/>
      <c r="C344" s="254" t="s">
        <v>211</v>
      </c>
      <c r="D344" s="225"/>
      <c r="E344" s="226"/>
      <c r="F344" s="224"/>
      <c r="G344" s="224"/>
      <c r="H344" s="224"/>
      <c r="I344" s="224"/>
      <c r="J344" s="224"/>
      <c r="K344" s="224"/>
      <c r="L344" s="224"/>
      <c r="M344" s="224"/>
      <c r="N344" s="223"/>
      <c r="O344" s="223"/>
      <c r="P344" s="223"/>
      <c r="Q344" s="223"/>
      <c r="R344" s="224"/>
      <c r="S344" s="224"/>
      <c r="T344" s="224"/>
      <c r="U344" s="224"/>
      <c r="V344" s="224"/>
      <c r="W344" s="224"/>
      <c r="X344" s="224"/>
      <c r="Y344" s="224"/>
      <c r="Z344" s="213"/>
      <c r="AA344" s="213"/>
      <c r="AB344" s="213"/>
      <c r="AC344" s="213"/>
      <c r="AD344" s="213"/>
      <c r="AE344" s="213"/>
      <c r="AF344" s="213"/>
      <c r="AG344" s="213" t="s">
        <v>176</v>
      </c>
      <c r="AH344" s="213">
        <v>0</v>
      </c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2">
      <c r="A345" s="221"/>
      <c r="B345" s="222"/>
      <c r="C345" s="255"/>
      <c r="D345" s="246"/>
      <c r="E345" s="246"/>
      <c r="F345" s="246"/>
      <c r="G345" s="246"/>
      <c r="H345" s="224"/>
      <c r="I345" s="224"/>
      <c r="J345" s="224"/>
      <c r="K345" s="224"/>
      <c r="L345" s="224"/>
      <c r="M345" s="224"/>
      <c r="N345" s="223"/>
      <c r="O345" s="223"/>
      <c r="P345" s="223"/>
      <c r="Q345" s="223"/>
      <c r="R345" s="224"/>
      <c r="S345" s="224"/>
      <c r="T345" s="224"/>
      <c r="U345" s="224"/>
      <c r="V345" s="224"/>
      <c r="W345" s="224"/>
      <c r="X345" s="224"/>
      <c r="Y345" s="224"/>
      <c r="Z345" s="213"/>
      <c r="AA345" s="213"/>
      <c r="AB345" s="213"/>
      <c r="AC345" s="213"/>
      <c r="AD345" s="213"/>
      <c r="AE345" s="213"/>
      <c r="AF345" s="213"/>
      <c r="AG345" s="213" t="s">
        <v>179</v>
      </c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ht="22.5" outlineLevel="1">
      <c r="A346" s="238">
        <v>70</v>
      </c>
      <c r="B346" s="239" t="s">
        <v>429</v>
      </c>
      <c r="C346" s="252" t="s">
        <v>430</v>
      </c>
      <c r="D346" s="240" t="s">
        <v>201</v>
      </c>
      <c r="E346" s="241">
        <v>8</v>
      </c>
      <c r="F346" s="242"/>
      <c r="G346" s="243">
        <f>ROUND(E346*F346,2)</f>
        <v>0</v>
      </c>
      <c r="H346" s="242"/>
      <c r="I346" s="243">
        <f>ROUND(E346*H346,2)</f>
        <v>0</v>
      </c>
      <c r="J346" s="242"/>
      <c r="K346" s="243">
        <f>ROUND(E346*J346,2)</f>
        <v>0</v>
      </c>
      <c r="L346" s="243">
        <v>21</v>
      </c>
      <c r="M346" s="243">
        <f>G346*(1+L346/100)</f>
        <v>0</v>
      </c>
      <c r="N346" s="241">
        <v>2.0000000000000002E-5</v>
      </c>
      <c r="O346" s="241">
        <f>ROUND(E346*N346,2)</f>
        <v>0</v>
      </c>
      <c r="P346" s="241">
        <v>0</v>
      </c>
      <c r="Q346" s="241">
        <f>ROUND(E346*P346,2)</f>
        <v>0</v>
      </c>
      <c r="R346" s="243" t="s">
        <v>167</v>
      </c>
      <c r="S346" s="243" t="s">
        <v>168</v>
      </c>
      <c r="T346" s="244" t="s">
        <v>169</v>
      </c>
      <c r="U346" s="224">
        <v>3.1E-2</v>
      </c>
      <c r="V346" s="224">
        <f>ROUND(E346*U346,2)</f>
        <v>0.25</v>
      </c>
      <c r="W346" s="224"/>
      <c r="X346" s="224" t="s">
        <v>170</v>
      </c>
      <c r="Y346" s="224" t="s">
        <v>171</v>
      </c>
      <c r="Z346" s="213"/>
      <c r="AA346" s="213"/>
      <c r="AB346" s="213"/>
      <c r="AC346" s="213"/>
      <c r="AD346" s="213"/>
      <c r="AE346" s="213"/>
      <c r="AF346" s="213"/>
      <c r="AG346" s="213" t="s">
        <v>172</v>
      </c>
      <c r="AH346" s="213"/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2">
      <c r="A347" s="221"/>
      <c r="B347" s="222"/>
      <c r="C347" s="253" t="s">
        <v>431</v>
      </c>
      <c r="D347" s="245"/>
      <c r="E347" s="245"/>
      <c r="F347" s="245"/>
      <c r="G347" s="245"/>
      <c r="H347" s="224"/>
      <c r="I347" s="224"/>
      <c r="J347" s="224"/>
      <c r="K347" s="224"/>
      <c r="L347" s="224"/>
      <c r="M347" s="224"/>
      <c r="N347" s="223"/>
      <c r="O347" s="223"/>
      <c r="P347" s="223"/>
      <c r="Q347" s="223"/>
      <c r="R347" s="224"/>
      <c r="S347" s="224"/>
      <c r="T347" s="224"/>
      <c r="U347" s="224"/>
      <c r="V347" s="224"/>
      <c r="W347" s="224"/>
      <c r="X347" s="224"/>
      <c r="Y347" s="224"/>
      <c r="Z347" s="213"/>
      <c r="AA347" s="213"/>
      <c r="AB347" s="213"/>
      <c r="AC347" s="213"/>
      <c r="AD347" s="213"/>
      <c r="AE347" s="213"/>
      <c r="AF347" s="213"/>
      <c r="AG347" s="213" t="s">
        <v>174</v>
      </c>
      <c r="AH347" s="213"/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2">
      <c r="A348" s="221"/>
      <c r="B348" s="222"/>
      <c r="C348" s="254" t="s">
        <v>432</v>
      </c>
      <c r="D348" s="225"/>
      <c r="E348" s="226">
        <v>8</v>
      </c>
      <c r="F348" s="224"/>
      <c r="G348" s="224"/>
      <c r="H348" s="224"/>
      <c r="I348" s="224"/>
      <c r="J348" s="224"/>
      <c r="K348" s="224"/>
      <c r="L348" s="224"/>
      <c r="M348" s="224"/>
      <c r="N348" s="223"/>
      <c r="O348" s="223"/>
      <c r="P348" s="223"/>
      <c r="Q348" s="223"/>
      <c r="R348" s="224"/>
      <c r="S348" s="224"/>
      <c r="T348" s="224"/>
      <c r="U348" s="224"/>
      <c r="V348" s="224"/>
      <c r="W348" s="224"/>
      <c r="X348" s="224"/>
      <c r="Y348" s="224"/>
      <c r="Z348" s="213"/>
      <c r="AA348" s="213"/>
      <c r="AB348" s="213"/>
      <c r="AC348" s="213"/>
      <c r="AD348" s="213"/>
      <c r="AE348" s="213"/>
      <c r="AF348" s="213"/>
      <c r="AG348" s="213" t="s">
        <v>176</v>
      </c>
      <c r="AH348" s="213">
        <v>0</v>
      </c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3">
      <c r="A349" s="221"/>
      <c r="B349" s="222"/>
      <c r="C349" s="254" t="s">
        <v>211</v>
      </c>
      <c r="D349" s="225"/>
      <c r="E349" s="226"/>
      <c r="F349" s="224"/>
      <c r="G349" s="224"/>
      <c r="H349" s="224"/>
      <c r="I349" s="224"/>
      <c r="J349" s="224"/>
      <c r="K349" s="224"/>
      <c r="L349" s="224"/>
      <c r="M349" s="224"/>
      <c r="N349" s="223"/>
      <c r="O349" s="223"/>
      <c r="P349" s="223"/>
      <c r="Q349" s="223"/>
      <c r="R349" s="224"/>
      <c r="S349" s="224"/>
      <c r="T349" s="224"/>
      <c r="U349" s="224"/>
      <c r="V349" s="224"/>
      <c r="W349" s="224"/>
      <c r="X349" s="224"/>
      <c r="Y349" s="224"/>
      <c r="Z349" s="213"/>
      <c r="AA349" s="213"/>
      <c r="AB349" s="213"/>
      <c r="AC349" s="213"/>
      <c r="AD349" s="213"/>
      <c r="AE349" s="213"/>
      <c r="AF349" s="213"/>
      <c r="AG349" s="213" t="s">
        <v>176</v>
      </c>
      <c r="AH349" s="213">
        <v>0</v>
      </c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2">
      <c r="A350" s="221"/>
      <c r="B350" s="222"/>
      <c r="C350" s="255"/>
      <c r="D350" s="246"/>
      <c r="E350" s="246"/>
      <c r="F350" s="246"/>
      <c r="G350" s="246"/>
      <c r="H350" s="224"/>
      <c r="I350" s="224"/>
      <c r="J350" s="224"/>
      <c r="K350" s="224"/>
      <c r="L350" s="224"/>
      <c r="M350" s="224"/>
      <c r="N350" s="223"/>
      <c r="O350" s="223"/>
      <c r="P350" s="223"/>
      <c r="Q350" s="223"/>
      <c r="R350" s="224"/>
      <c r="S350" s="224"/>
      <c r="T350" s="224"/>
      <c r="U350" s="224"/>
      <c r="V350" s="224"/>
      <c r="W350" s="224"/>
      <c r="X350" s="224"/>
      <c r="Y350" s="224"/>
      <c r="Z350" s="213"/>
      <c r="AA350" s="213"/>
      <c r="AB350" s="213"/>
      <c r="AC350" s="213"/>
      <c r="AD350" s="213"/>
      <c r="AE350" s="213"/>
      <c r="AF350" s="213"/>
      <c r="AG350" s="213" t="s">
        <v>179</v>
      </c>
      <c r="AH350" s="213"/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1">
      <c r="A351" s="238">
        <v>71</v>
      </c>
      <c r="B351" s="239" t="s">
        <v>433</v>
      </c>
      <c r="C351" s="252" t="s">
        <v>434</v>
      </c>
      <c r="D351" s="240" t="s">
        <v>201</v>
      </c>
      <c r="E351" s="241">
        <v>8</v>
      </c>
      <c r="F351" s="242"/>
      <c r="G351" s="243">
        <f>ROUND(E351*F351,2)</f>
        <v>0</v>
      </c>
      <c r="H351" s="242"/>
      <c r="I351" s="243">
        <f>ROUND(E351*H351,2)</f>
        <v>0</v>
      </c>
      <c r="J351" s="242"/>
      <c r="K351" s="243">
        <f>ROUND(E351*J351,2)</f>
        <v>0</v>
      </c>
      <c r="L351" s="243">
        <v>21</v>
      </c>
      <c r="M351" s="243">
        <f>G351*(1+L351/100)</f>
        <v>0</v>
      </c>
      <c r="N351" s="241">
        <v>0</v>
      </c>
      <c r="O351" s="241">
        <f>ROUND(E351*N351,2)</f>
        <v>0</v>
      </c>
      <c r="P351" s="241">
        <v>0</v>
      </c>
      <c r="Q351" s="241">
        <f>ROUND(E351*P351,2)</f>
        <v>0</v>
      </c>
      <c r="R351" s="243" t="s">
        <v>167</v>
      </c>
      <c r="S351" s="243" t="s">
        <v>168</v>
      </c>
      <c r="T351" s="244" t="s">
        <v>169</v>
      </c>
      <c r="U351" s="224">
        <v>5.5E-2</v>
      </c>
      <c r="V351" s="224">
        <f>ROUND(E351*U351,2)</f>
        <v>0.44</v>
      </c>
      <c r="W351" s="224"/>
      <c r="X351" s="224" t="s">
        <v>170</v>
      </c>
      <c r="Y351" s="224" t="s">
        <v>171</v>
      </c>
      <c r="Z351" s="213"/>
      <c r="AA351" s="213"/>
      <c r="AB351" s="213"/>
      <c r="AC351" s="213"/>
      <c r="AD351" s="213"/>
      <c r="AE351" s="213"/>
      <c r="AF351" s="213"/>
      <c r="AG351" s="213" t="s">
        <v>172</v>
      </c>
      <c r="AH351" s="213"/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2">
      <c r="A352" s="221"/>
      <c r="B352" s="222"/>
      <c r="C352" s="253" t="s">
        <v>435</v>
      </c>
      <c r="D352" s="245"/>
      <c r="E352" s="245"/>
      <c r="F352" s="245"/>
      <c r="G352" s="245"/>
      <c r="H352" s="224"/>
      <c r="I352" s="224"/>
      <c r="J352" s="224"/>
      <c r="K352" s="224"/>
      <c r="L352" s="224"/>
      <c r="M352" s="224"/>
      <c r="N352" s="223"/>
      <c r="O352" s="223"/>
      <c r="P352" s="223"/>
      <c r="Q352" s="223"/>
      <c r="R352" s="224"/>
      <c r="S352" s="224"/>
      <c r="T352" s="224"/>
      <c r="U352" s="224"/>
      <c r="V352" s="224"/>
      <c r="W352" s="224"/>
      <c r="X352" s="224"/>
      <c r="Y352" s="224"/>
      <c r="Z352" s="213"/>
      <c r="AA352" s="213"/>
      <c r="AB352" s="213"/>
      <c r="AC352" s="213"/>
      <c r="AD352" s="213"/>
      <c r="AE352" s="213"/>
      <c r="AF352" s="213"/>
      <c r="AG352" s="213" t="s">
        <v>174</v>
      </c>
      <c r="AH352" s="213"/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ht="22.5" outlineLevel="2">
      <c r="A353" s="221"/>
      <c r="B353" s="222"/>
      <c r="C353" s="254" t="s">
        <v>436</v>
      </c>
      <c r="D353" s="225"/>
      <c r="E353" s="226">
        <v>8</v>
      </c>
      <c r="F353" s="224"/>
      <c r="G353" s="224"/>
      <c r="H353" s="224"/>
      <c r="I353" s="224"/>
      <c r="J353" s="224"/>
      <c r="K353" s="224"/>
      <c r="L353" s="224"/>
      <c r="M353" s="224"/>
      <c r="N353" s="223"/>
      <c r="O353" s="223"/>
      <c r="P353" s="223"/>
      <c r="Q353" s="223"/>
      <c r="R353" s="224"/>
      <c r="S353" s="224"/>
      <c r="T353" s="224"/>
      <c r="U353" s="224"/>
      <c r="V353" s="224"/>
      <c r="W353" s="224"/>
      <c r="X353" s="224"/>
      <c r="Y353" s="224"/>
      <c r="Z353" s="213"/>
      <c r="AA353" s="213"/>
      <c r="AB353" s="213"/>
      <c r="AC353" s="213"/>
      <c r="AD353" s="213"/>
      <c r="AE353" s="213"/>
      <c r="AF353" s="213"/>
      <c r="AG353" s="213" t="s">
        <v>176</v>
      </c>
      <c r="AH353" s="213">
        <v>0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3">
      <c r="A354" s="221"/>
      <c r="B354" s="222"/>
      <c r="C354" s="254" t="s">
        <v>178</v>
      </c>
      <c r="D354" s="225"/>
      <c r="E354" s="226"/>
      <c r="F354" s="224"/>
      <c r="G354" s="224"/>
      <c r="H354" s="224"/>
      <c r="I354" s="224"/>
      <c r="J354" s="224"/>
      <c r="K354" s="224"/>
      <c r="L354" s="224"/>
      <c r="M354" s="224"/>
      <c r="N354" s="223"/>
      <c r="O354" s="223"/>
      <c r="P354" s="223"/>
      <c r="Q354" s="223"/>
      <c r="R354" s="224"/>
      <c r="S354" s="224"/>
      <c r="T354" s="224"/>
      <c r="U354" s="224"/>
      <c r="V354" s="224"/>
      <c r="W354" s="224"/>
      <c r="X354" s="224"/>
      <c r="Y354" s="224"/>
      <c r="Z354" s="213"/>
      <c r="AA354" s="213"/>
      <c r="AB354" s="213"/>
      <c r="AC354" s="213"/>
      <c r="AD354" s="213"/>
      <c r="AE354" s="213"/>
      <c r="AF354" s="213"/>
      <c r="AG354" s="213" t="s">
        <v>176</v>
      </c>
      <c r="AH354" s="213">
        <v>0</v>
      </c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2">
      <c r="A355" s="221"/>
      <c r="B355" s="222"/>
      <c r="C355" s="255"/>
      <c r="D355" s="246"/>
      <c r="E355" s="246"/>
      <c r="F355" s="246"/>
      <c r="G355" s="246"/>
      <c r="H355" s="224"/>
      <c r="I355" s="224"/>
      <c r="J355" s="224"/>
      <c r="K355" s="224"/>
      <c r="L355" s="224"/>
      <c r="M355" s="224"/>
      <c r="N355" s="223"/>
      <c r="O355" s="223"/>
      <c r="P355" s="223"/>
      <c r="Q355" s="223"/>
      <c r="R355" s="224"/>
      <c r="S355" s="224"/>
      <c r="T355" s="224"/>
      <c r="U355" s="224"/>
      <c r="V355" s="224"/>
      <c r="W355" s="224"/>
      <c r="X355" s="224"/>
      <c r="Y355" s="224"/>
      <c r="Z355" s="213"/>
      <c r="AA355" s="213"/>
      <c r="AB355" s="213"/>
      <c r="AC355" s="213"/>
      <c r="AD355" s="213"/>
      <c r="AE355" s="213"/>
      <c r="AF355" s="213"/>
      <c r="AG355" s="213" t="s">
        <v>179</v>
      </c>
      <c r="AH355" s="213"/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ht="33.75" outlineLevel="1">
      <c r="A356" s="238">
        <v>72</v>
      </c>
      <c r="B356" s="239" t="s">
        <v>437</v>
      </c>
      <c r="C356" s="252" t="s">
        <v>438</v>
      </c>
      <c r="D356" s="240" t="s">
        <v>439</v>
      </c>
      <c r="E356" s="241">
        <v>2E-3</v>
      </c>
      <c r="F356" s="242"/>
      <c r="G356" s="243">
        <f>ROUND(E356*F356,2)</f>
        <v>0</v>
      </c>
      <c r="H356" s="242"/>
      <c r="I356" s="243">
        <f>ROUND(E356*H356,2)</f>
        <v>0</v>
      </c>
      <c r="J356" s="242"/>
      <c r="K356" s="243">
        <f>ROUND(E356*J356,2)</f>
        <v>0</v>
      </c>
      <c r="L356" s="243">
        <v>21</v>
      </c>
      <c r="M356" s="243">
        <f>G356*(1+L356/100)</f>
        <v>0</v>
      </c>
      <c r="N356" s="241">
        <v>1</v>
      </c>
      <c r="O356" s="241">
        <f>ROUND(E356*N356,2)</f>
        <v>0</v>
      </c>
      <c r="P356" s="241">
        <v>0</v>
      </c>
      <c r="Q356" s="241">
        <f>ROUND(E356*P356,2)</f>
        <v>0</v>
      </c>
      <c r="R356" s="243" t="s">
        <v>301</v>
      </c>
      <c r="S356" s="243" t="s">
        <v>168</v>
      </c>
      <c r="T356" s="244" t="s">
        <v>169</v>
      </c>
      <c r="U356" s="224">
        <v>0</v>
      </c>
      <c r="V356" s="224">
        <f>ROUND(E356*U356,2)</f>
        <v>0</v>
      </c>
      <c r="W356" s="224"/>
      <c r="X356" s="224" t="s">
        <v>302</v>
      </c>
      <c r="Y356" s="224" t="s">
        <v>171</v>
      </c>
      <c r="Z356" s="213"/>
      <c r="AA356" s="213"/>
      <c r="AB356" s="213"/>
      <c r="AC356" s="213"/>
      <c r="AD356" s="213"/>
      <c r="AE356" s="213"/>
      <c r="AF356" s="213"/>
      <c r="AG356" s="213" t="s">
        <v>303</v>
      </c>
      <c r="AH356" s="213"/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2">
      <c r="A357" s="221"/>
      <c r="B357" s="222"/>
      <c r="C357" s="254" t="s">
        <v>440</v>
      </c>
      <c r="D357" s="225"/>
      <c r="E357" s="226">
        <v>2E-3</v>
      </c>
      <c r="F357" s="224"/>
      <c r="G357" s="224"/>
      <c r="H357" s="224"/>
      <c r="I357" s="224"/>
      <c r="J357" s="224"/>
      <c r="K357" s="224"/>
      <c r="L357" s="224"/>
      <c r="M357" s="224"/>
      <c r="N357" s="223"/>
      <c r="O357" s="223"/>
      <c r="P357" s="223"/>
      <c r="Q357" s="223"/>
      <c r="R357" s="224"/>
      <c r="S357" s="224"/>
      <c r="T357" s="224"/>
      <c r="U357" s="224"/>
      <c r="V357" s="224"/>
      <c r="W357" s="224"/>
      <c r="X357" s="224"/>
      <c r="Y357" s="224"/>
      <c r="Z357" s="213"/>
      <c r="AA357" s="213"/>
      <c r="AB357" s="213"/>
      <c r="AC357" s="213"/>
      <c r="AD357" s="213"/>
      <c r="AE357" s="213"/>
      <c r="AF357" s="213"/>
      <c r="AG357" s="213" t="s">
        <v>176</v>
      </c>
      <c r="AH357" s="213">
        <v>5</v>
      </c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2">
      <c r="A358" s="221"/>
      <c r="B358" s="222"/>
      <c r="C358" s="255"/>
      <c r="D358" s="246"/>
      <c r="E358" s="246"/>
      <c r="F358" s="246"/>
      <c r="G358" s="246"/>
      <c r="H358" s="224"/>
      <c r="I358" s="224"/>
      <c r="J358" s="224"/>
      <c r="K358" s="224"/>
      <c r="L358" s="224"/>
      <c r="M358" s="224"/>
      <c r="N358" s="223"/>
      <c r="O358" s="223"/>
      <c r="P358" s="223"/>
      <c r="Q358" s="223"/>
      <c r="R358" s="224"/>
      <c r="S358" s="224"/>
      <c r="T358" s="224"/>
      <c r="U358" s="224"/>
      <c r="V358" s="224"/>
      <c r="W358" s="224"/>
      <c r="X358" s="224"/>
      <c r="Y358" s="224"/>
      <c r="Z358" s="213"/>
      <c r="AA358" s="213"/>
      <c r="AB358" s="213"/>
      <c r="AC358" s="213"/>
      <c r="AD358" s="213"/>
      <c r="AE358" s="213"/>
      <c r="AF358" s="213"/>
      <c r="AG358" s="213" t="s">
        <v>179</v>
      </c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ht="22.5" outlineLevel="1">
      <c r="A359" s="238">
        <v>73</v>
      </c>
      <c r="B359" s="239" t="s">
        <v>441</v>
      </c>
      <c r="C359" s="252" t="s">
        <v>442</v>
      </c>
      <c r="D359" s="240" t="s">
        <v>250</v>
      </c>
      <c r="E359" s="241">
        <v>102.9</v>
      </c>
      <c r="F359" s="242"/>
      <c r="G359" s="243">
        <f>ROUND(E359*F359,2)</f>
        <v>0</v>
      </c>
      <c r="H359" s="242"/>
      <c r="I359" s="243">
        <f>ROUND(E359*H359,2)</f>
        <v>0</v>
      </c>
      <c r="J359" s="242"/>
      <c r="K359" s="243">
        <f>ROUND(E359*J359,2)</f>
        <v>0</v>
      </c>
      <c r="L359" s="243">
        <v>21</v>
      </c>
      <c r="M359" s="243">
        <f>G359*(1+L359/100)</f>
        <v>0</v>
      </c>
      <c r="N359" s="241">
        <v>5.4170000000000003E-2</v>
      </c>
      <c r="O359" s="241">
        <f>ROUND(E359*N359,2)</f>
        <v>5.57</v>
      </c>
      <c r="P359" s="241">
        <v>0</v>
      </c>
      <c r="Q359" s="241">
        <f>ROUND(E359*P359,2)</f>
        <v>0</v>
      </c>
      <c r="R359" s="243" t="s">
        <v>301</v>
      </c>
      <c r="S359" s="243" t="s">
        <v>168</v>
      </c>
      <c r="T359" s="244" t="s">
        <v>169</v>
      </c>
      <c r="U359" s="224">
        <v>0</v>
      </c>
      <c r="V359" s="224">
        <f>ROUND(E359*U359,2)</f>
        <v>0</v>
      </c>
      <c r="W359" s="224"/>
      <c r="X359" s="224" t="s">
        <v>302</v>
      </c>
      <c r="Y359" s="224" t="s">
        <v>171</v>
      </c>
      <c r="Z359" s="213"/>
      <c r="AA359" s="213"/>
      <c r="AB359" s="213"/>
      <c r="AC359" s="213"/>
      <c r="AD359" s="213"/>
      <c r="AE359" s="213"/>
      <c r="AF359" s="213"/>
      <c r="AG359" s="213" t="s">
        <v>303</v>
      </c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2">
      <c r="A360" s="221"/>
      <c r="B360" s="222"/>
      <c r="C360" s="254" t="s">
        <v>443</v>
      </c>
      <c r="D360" s="225"/>
      <c r="E360" s="226">
        <v>8.4</v>
      </c>
      <c r="F360" s="224"/>
      <c r="G360" s="224"/>
      <c r="H360" s="224"/>
      <c r="I360" s="224"/>
      <c r="J360" s="224"/>
      <c r="K360" s="224"/>
      <c r="L360" s="224"/>
      <c r="M360" s="224"/>
      <c r="N360" s="223"/>
      <c r="O360" s="223"/>
      <c r="P360" s="223"/>
      <c r="Q360" s="223"/>
      <c r="R360" s="224"/>
      <c r="S360" s="224"/>
      <c r="T360" s="224"/>
      <c r="U360" s="224"/>
      <c r="V360" s="224"/>
      <c r="W360" s="224"/>
      <c r="X360" s="224"/>
      <c r="Y360" s="224"/>
      <c r="Z360" s="213"/>
      <c r="AA360" s="213"/>
      <c r="AB360" s="213"/>
      <c r="AC360" s="213"/>
      <c r="AD360" s="213"/>
      <c r="AE360" s="213"/>
      <c r="AF360" s="213"/>
      <c r="AG360" s="213" t="s">
        <v>176</v>
      </c>
      <c r="AH360" s="213">
        <v>0</v>
      </c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3">
      <c r="A361" s="221"/>
      <c r="B361" s="222"/>
      <c r="C361" s="254" t="s">
        <v>444</v>
      </c>
      <c r="D361" s="225"/>
      <c r="E361" s="226">
        <v>94.5</v>
      </c>
      <c r="F361" s="224"/>
      <c r="G361" s="224"/>
      <c r="H361" s="224"/>
      <c r="I361" s="224"/>
      <c r="J361" s="224"/>
      <c r="K361" s="224"/>
      <c r="L361" s="224"/>
      <c r="M361" s="224"/>
      <c r="N361" s="223"/>
      <c r="O361" s="223"/>
      <c r="P361" s="223"/>
      <c r="Q361" s="223"/>
      <c r="R361" s="224"/>
      <c r="S361" s="224"/>
      <c r="T361" s="224"/>
      <c r="U361" s="224"/>
      <c r="V361" s="224"/>
      <c r="W361" s="224"/>
      <c r="X361" s="224"/>
      <c r="Y361" s="224"/>
      <c r="Z361" s="213"/>
      <c r="AA361" s="213"/>
      <c r="AB361" s="213"/>
      <c r="AC361" s="213"/>
      <c r="AD361" s="213"/>
      <c r="AE361" s="213"/>
      <c r="AF361" s="213"/>
      <c r="AG361" s="213" t="s">
        <v>176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3">
      <c r="A362" s="221"/>
      <c r="B362" s="222"/>
      <c r="C362" s="254" t="s">
        <v>211</v>
      </c>
      <c r="D362" s="225"/>
      <c r="E362" s="226"/>
      <c r="F362" s="224"/>
      <c r="G362" s="224"/>
      <c r="H362" s="224"/>
      <c r="I362" s="224"/>
      <c r="J362" s="224"/>
      <c r="K362" s="224"/>
      <c r="L362" s="224"/>
      <c r="M362" s="224"/>
      <c r="N362" s="223"/>
      <c r="O362" s="223"/>
      <c r="P362" s="223"/>
      <c r="Q362" s="223"/>
      <c r="R362" s="224"/>
      <c r="S362" s="224"/>
      <c r="T362" s="224"/>
      <c r="U362" s="224"/>
      <c r="V362" s="224"/>
      <c r="W362" s="224"/>
      <c r="X362" s="224"/>
      <c r="Y362" s="224"/>
      <c r="Z362" s="213"/>
      <c r="AA362" s="213"/>
      <c r="AB362" s="213"/>
      <c r="AC362" s="213"/>
      <c r="AD362" s="213"/>
      <c r="AE362" s="213"/>
      <c r="AF362" s="213"/>
      <c r="AG362" s="213" t="s">
        <v>176</v>
      </c>
      <c r="AH362" s="213">
        <v>0</v>
      </c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2">
      <c r="A363" s="221"/>
      <c r="B363" s="222"/>
      <c r="C363" s="255"/>
      <c r="D363" s="246"/>
      <c r="E363" s="246"/>
      <c r="F363" s="246"/>
      <c r="G363" s="246"/>
      <c r="H363" s="224"/>
      <c r="I363" s="224"/>
      <c r="J363" s="224"/>
      <c r="K363" s="224"/>
      <c r="L363" s="224"/>
      <c r="M363" s="224"/>
      <c r="N363" s="223"/>
      <c r="O363" s="223"/>
      <c r="P363" s="223"/>
      <c r="Q363" s="223"/>
      <c r="R363" s="224"/>
      <c r="S363" s="224"/>
      <c r="T363" s="224"/>
      <c r="U363" s="224"/>
      <c r="V363" s="224"/>
      <c r="W363" s="224"/>
      <c r="X363" s="224"/>
      <c r="Y363" s="224"/>
      <c r="Z363" s="213"/>
      <c r="AA363" s="213"/>
      <c r="AB363" s="213"/>
      <c r="AC363" s="213"/>
      <c r="AD363" s="213"/>
      <c r="AE363" s="213"/>
      <c r="AF363" s="213"/>
      <c r="AG363" s="213" t="s">
        <v>179</v>
      </c>
      <c r="AH363" s="213"/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ht="22.5" outlineLevel="1">
      <c r="A364" s="238">
        <v>74</v>
      </c>
      <c r="B364" s="239" t="s">
        <v>445</v>
      </c>
      <c r="C364" s="252" t="s">
        <v>446</v>
      </c>
      <c r="D364" s="240" t="s">
        <v>250</v>
      </c>
      <c r="E364" s="241">
        <v>7.35</v>
      </c>
      <c r="F364" s="242"/>
      <c r="G364" s="243">
        <f>ROUND(E364*F364,2)</f>
        <v>0</v>
      </c>
      <c r="H364" s="242"/>
      <c r="I364" s="243">
        <f>ROUND(E364*H364,2)</f>
        <v>0</v>
      </c>
      <c r="J364" s="242"/>
      <c r="K364" s="243">
        <f>ROUND(E364*J364,2)</f>
        <v>0</v>
      </c>
      <c r="L364" s="243">
        <v>21</v>
      </c>
      <c r="M364" s="243">
        <f>G364*(1+L364/100)</f>
        <v>0</v>
      </c>
      <c r="N364" s="241">
        <v>8.1970000000000001E-2</v>
      </c>
      <c r="O364" s="241">
        <f>ROUND(E364*N364,2)</f>
        <v>0.6</v>
      </c>
      <c r="P364" s="241">
        <v>0</v>
      </c>
      <c r="Q364" s="241">
        <f>ROUND(E364*P364,2)</f>
        <v>0</v>
      </c>
      <c r="R364" s="243" t="s">
        <v>301</v>
      </c>
      <c r="S364" s="243" t="s">
        <v>168</v>
      </c>
      <c r="T364" s="244" t="s">
        <v>169</v>
      </c>
      <c r="U364" s="224">
        <v>0</v>
      </c>
      <c r="V364" s="224">
        <f>ROUND(E364*U364,2)</f>
        <v>0</v>
      </c>
      <c r="W364" s="224"/>
      <c r="X364" s="224" t="s">
        <v>302</v>
      </c>
      <c r="Y364" s="224" t="s">
        <v>171</v>
      </c>
      <c r="Z364" s="213"/>
      <c r="AA364" s="213"/>
      <c r="AB364" s="213"/>
      <c r="AC364" s="213"/>
      <c r="AD364" s="213"/>
      <c r="AE364" s="213"/>
      <c r="AF364" s="213"/>
      <c r="AG364" s="213" t="s">
        <v>303</v>
      </c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2">
      <c r="A365" s="221"/>
      <c r="B365" s="222"/>
      <c r="C365" s="254" t="s">
        <v>447</v>
      </c>
      <c r="D365" s="225"/>
      <c r="E365" s="226">
        <v>7.35</v>
      </c>
      <c r="F365" s="224"/>
      <c r="G365" s="224"/>
      <c r="H365" s="224"/>
      <c r="I365" s="224"/>
      <c r="J365" s="224"/>
      <c r="K365" s="224"/>
      <c r="L365" s="224"/>
      <c r="M365" s="224"/>
      <c r="N365" s="223"/>
      <c r="O365" s="223"/>
      <c r="P365" s="223"/>
      <c r="Q365" s="223"/>
      <c r="R365" s="224"/>
      <c r="S365" s="224"/>
      <c r="T365" s="224"/>
      <c r="U365" s="224"/>
      <c r="V365" s="224"/>
      <c r="W365" s="224"/>
      <c r="X365" s="224"/>
      <c r="Y365" s="224"/>
      <c r="Z365" s="213"/>
      <c r="AA365" s="213"/>
      <c r="AB365" s="213"/>
      <c r="AC365" s="213"/>
      <c r="AD365" s="213"/>
      <c r="AE365" s="213"/>
      <c r="AF365" s="213"/>
      <c r="AG365" s="213" t="s">
        <v>176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3">
      <c r="A366" s="221"/>
      <c r="B366" s="222"/>
      <c r="C366" s="254" t="s">
        <v>211</v>
      </c>
      <c r="D366" s="225"/>
      <c r="E366" s="226"/>
      <c r="F366" s="224"/>
      <c r="G366" s="224"/>
      <c r="H366" s="224"/>
      <c r="I366" s="224"/>
      <c r="J366" s="224"/>
      <c r="K366" s="224"/>
      <c r="L366" s="224"/>
      <c r="M366" s="224"/>
      <c r="N366" s="223"/>
      <c r="O366" s="223"/>
      <c r="P366" s="223"/>
      <c r="Q366" s="223"/>
      <c r="R366" s="224"/>
      <c r="S366" s="224"/>
      <c r="T366" s="224"/>
      <c r="U366" s="224"/>
      <c r="V366" s="224"/>
      <c r="W366" s="224"/>
      <c r="X366" s="224"/>
      <c r="Y366" s="224"/>
      <c r="Z366" s="213"/>
      <c r="AA366" s="213"/>
      <c r="AB366" s="213"/>
      <c r="AC366" s="213"/>
      <c r="AD366" s="213"/>
      <c r="AE366" s="213"/>
      <c r="AF366" s="213"/>
      <c r="AG366" s="213" t="s">
        <v>176</v>
      </c>
      <c r="AH366" s="213">
        <v>0</v>
      </c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2">
      <c r="A367" s="221"/>
      <c r="B367" s="222"/>
      <c r="C367" s="255"/>
      <c r="D367" s="246"/>
      <c r="E367" s="246"/>
      <c r="F367" s="246"/>
      <c r="G367" s="246"/>
      <c r="H367" s="224"/>
      <c r="I367" s="224"/>
      <c r="J367" s="224"/>
      <c r="K367" s="224"/>
      <c r="L367" s="224"/>
      <c r="M367" s="224"/>
      <c r="N367" s="223"/>
      <c r="O367" s="223"/>
      <c r="P367" s="223"/>
      <c r="Q367" s="223"/>
      <c r="R367" s="224"/>
      <c r="S367" s="224"/>
      <c r="T367" s="224"/>
      <c r="U367" s="224"/>
      <c r="V367" s="224"/>
      <c r="W367" s="224"/>
      <c r="X367" s="224"/>
      <c r="Y367" s="224"/>
      <c r="Z367" s="213"/>
      <c r="AA367" s="213"/>
      <c r="AB367" s="213"/>
      <c r="AC367" s="213"/>
      <c r="AD367" s="213"/>
      <c r="AE367" s="213"/>
      <c r="AF367" s="213"/>
      <c r="AG367" s="213" t="s">
        <v>179</v>
      </c>
      <c r="AH367" s="213"/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ht="22.5" outlineLevel="1">
      <c r="A368" s="238">
        <v>75</v>
      </c>
      <c r="B368" s="239" t="s">
        <v>448</v>
      </c>
      <c r="C368" s="252" t="s">
        <v>449</v>
      </c>
      <c r="D368" s="240" t="s">
        <v>250</v>
      </c>
      <c r="E368" s="241">
        <v>1.05</v>
      </c>
      <c r="F368" s="242"/>
      <c r="G368" s="243">
        <f>ROUND(E368*F368,2)</f>
        <v>0</v>
      </c>
      <c r="H368" s="242"/>
      <c r="I368" s="243">
        <f>ROUND(E368*H368,2)</f>
        <v>0</v>
      </c>
      <c r="J368" s="242"/>
      <c r="K368" s="243">
        <f>ROUND(E368*J368,2)</f>
        <v>0</v>
      </c>
      <c r="L368" s="243">
        <v>21</v>
      </c>
      <c r="M368" s="243">
        <f>G368*(1+L368/100)</f>
        <v>0</v>
      </c>
      <c r="N368" s="241">
        <v>5.6099999999999997E-2</v>
      </c>
      <c r="O368" s="241">
        <f>ROUND(E368*N368,2)</f>
        <v>0.06</v>
      </c>
      <c r="P368" s="241">
        <v>0</v>
      </c>
      <c r="Q368" s="241">
        <f>ROUND(E368*P368,2)</f>
        <v>0</v>
      </c>
      <c r="R368" s="243" t="s">
        <v>301</v>
      </c>
      <c r="S368" s="243" t="s">
        <v>168</v>
      </c>
      <c r="T368" s="244" t="s">
        <v>169</v>
      </c>
      <c r="U368" s="224">
        <v>0</v>
      </c>
      <c r="V368" s="224">
        <f>ROUND(E368*U368,2)</f>
        <v>0</v>
      </c>
      <c r="W368" s="224"/>
      <c r="X368" s="224" t="s">
        <v>302</v>
      </c>
      <c r="Y368" s="224" t="s">
        <v>171</v>
      </c>
      <c r="Z368" s="213"/>
      <c r="AA368" s="213"/>
      <c r="AB368" s="213"/>
      <c r="AC368" s="213"/>
      <c r="AD368" s="213"/>
      <c r="AE368" s="213"/>
      <c r="AF368" s="213"/>
      <c r="AG368" s="213" t="s">
        <v>303</v>
      </c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2">
      <c r="A369" s="221"/>
      <c r="B369" s="222"/>
      <c r="C369" s="254" t="s">
        <v>450</v>
      </c>
      <c r="D369" s="225"/>
      <c r="E369" s="226">
        <v>1.05</v>
      </c>
      <c r="F369" s="224"/>
      <c r="G369" s="224"/>
      <c r="H369" s="224"/>
      <c r="I369" s="224"/>
      <c r="J369" s="224"/>
      <c r="K369" s="224"/>
      <c r="L369" s="224"/>
      <c r="M369" s="224"/>
      <c r="N369" s="223"/>
      <c r="O369" s="223"/>
      <c r="P369" s="223"/>
      <c r="Q369" s="223"/>
      <c r="R369" s="224"/>
      <c r="S369" s="224"/>
      <c r="T369" s="224"/>
      <c r="U369" s="224"/>
      <c r="V369" s="224"/>
      <c r="W369" s="224"/>
      <c r="X369" s="224"/>
      <c r="Y369" s="224"/>
      <c r="Z369" s="213"/>
      <c r="AA369" s="213"/>
      <c r="AB369" s="213"/>
      <c r="AC369" s="213"/>
      <c r="AD369" s="213"/>
      <c r="AE369" s="213"/>
      <c r="AF369" s="213"/>
      <c r="AG369" s="213" t="s">
        <v>176</v>
      </c>
      <c r="AH369" s="213">
        <v>0</v>
      </c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3">
      <c r="A370" s="221"/>
      <c r="B370" s="222"/>
      <c r="C370" s="254" t="s">
        <v>211</v>
      </c>
      <c r="D370" s="225"/>
      <c r="E370" s="226"/>
      <c r="F370" s="224"/>
      <c r="G370" s="224"/>
      <c r="H370" s="224"/>
      <c r="I370" s="224"/>
      <c r="J370" s="224"/>
      <c r="K370" s="224"/>
      <c r="L370" s="224"/>
      <c r="M370" s="224"/>
      <c r="N370" s="223"/>
      <c r="O370" s="223"/>
      <c r="P370" s="223"/>
      <c r="Q370" s="223"/>
      <c r="R370" s="224"/>
      <c r="S370" s="224"/>
      <c r="T370" s="224"/>
      <c r="U370" s="224"/>
      <c r="V370" s="224"/>
      <c r="W370" s="224"/>
      <c r="X370" s="224"/>
      <c r="Y370" s="224"/>
      <c r="Z370" s="213"/>
      <c r="AA370" s="213"/>
      <c r="AB370" s="213"/>
      <c r="AC370" s="213"/>
      <c r="AD370" s="213"/>
      <c r="AE370" s="213"/>
      <c r="AF370" s="213"/>
      <c r="AG370" s="213" t="s">
        <v>176</v>
      </c>
      <c r="AH370" s="213">
        <v>0</v>
      </c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2">
      <c r="A371" s="221"/>
      <c r="B371" s="222"/>
      <c r="C371" s="255"/>
      <c r="D371" s="246"/>
      <c r="E371" s="246"/>
      <c r="F371" s="246"/>
      <c r="G371" s="246"/>
      <c r="H371" s="224"/>
      <c r="I371" s="224"/>
      <c r="J371" s="224"/>
      <c r="K371" s="224"/>
      <c r="L371" s="224"/>
      <c r="M371" s="224"/>
      <c r="N371" s="223"/>
      <c r="O371" s="223"/>
      <c r="P371" s="223"/>
      <c r="Q371" s="223"/>
      <c r="R371" s="224"/>
      <c r="S371" s="224"/>
      <c r="T371" s="224"/>
      <c r="U371" s="224"/>
      <c r="V371" s="224"/>
      <c r="W371" s="224"/>
      <c r="X371" s="224"/>
      <c r="Y371" s="224"/>
      <c r="Z371" s="213"/>
      <c r="AA371" s="213"/>
      <c r="AB371" s="213"/>
      <c r="AC371" s="213"/>
      <c r="AD371" s="213"/>
      <c r="AE371" s="213"/>
      <c r="AF371" s="213"/>
      <c r="AG371" s="213" t="s">
        <v>179</v>
      </c>
      <c r="AH371" s="213"/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ht="22.5" outlineLevel="1">
      <c r="A372" s="238">
        <v>76</v>
      </c>
      <c r="B372" s="239" t="s">
        <v>451</v>
      </c>
      <c r="C372" s="252" t="s">
        <v>452</v>
      </c>
      <c r="D372" s="240" t="s">
        <v>250</v>
      </c>
      <c r="E372" s="241">
        <v>1.05</v>
      </c>
      <c r="F372" s="242"/>
      <c r="G372" s="243">
        <f>ROUND(E372*F372,2)</f>
        <v>0</v>
      </c>
      <c r="H372" s="242"/>
      <c r="I372" s="243">
        <f>ROUND(E372*H372,2)</f>
        <v>0</v>
      </c>
      <c r="J372" s="242"/>
      <c r="K372" s="243">
        <f>ROUND(E372*J372,2)</f>
        <v>0</v>
      </c>
      <c r="L372" s="243">
        <v>21</v>
      </c>
      <c r="M372" s="243">
        <f>G372*(1+L372/100)</f>
        <v>0</v>
      </c>
      <c r="N372" s="241">
        <v>5.6099999999999997E-2</v>
      </c>
      <c r="O372" s="241">
        <f>ROUND(E372*N372,2)</f>
        <v>0.06</v>
      </c>
      <c r="P372" s="241">
        <v>0</v>
      </c>
      <c r="Q372" s="241">
        <f>ROUND(E372*P372,2)</f>
        <v>0</v>
      </c>
      <c r="R372" s="243" t="s">
        <v>301</v>
      </c>
      <c r="S372" s="243" t="s">
        <v>168</v>
      </c>
      <c r="T372" s="244" t="s">
        <v>169</v>
      </c>
      <c r="U372" s="224">
        <v>0</v>
      </c>
      <c r="V372" s="224">
        <f>ROUND(E372*U372,2)</f>
        <v>0</v>
      </c>
      <c r="W372" s="224"/>
      <c r="X372" s="224" t="s">
        <v>302</v>
      </c>
      <c r="Y372" s="224" t="s">
        <v>171</v>
      </c>
      <c r="Z372" s="213"/>
      <c r="AA372" s="213"/>
      <c r="AB372" s="213"/>
      <c r="AC372" s="213"/>
      <c r="AD372" s="213"/>
      <c r="AE372" s="213"/>
      <c r="AF372" s="213"/>
      <c r="AG372" s="213" t="s">
        <v>303</v>
      </c>
      <c r="AH372" s="213"/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2">
      <c r="A373" s="221"/>
      <c r="B373" s="222"/>
      <c r="C373" s="254" t="s">
        <v>450</v>
      </c>
      <c r="D373" s="225"/>
      <c r="E373" s="226">
        <v>1.05</v>
      </c>
      <c r="F373" s="224"/>
      <c r="G373" s="224"/>
      <c r="H373" s="224"/>
      <c r="I373" s="224"/>
      <c r="J373" s="224"/>
      <c r="K373" s="224"/>
      <c r="L373" s="224"/>
      <c r="M373" s="224"/>
      <c r="N373" s="223"/>
      <c r="O373" s="223"/>
      <c r="P373" s="223"/>
      <c r="Q373" s="223"/>
      <c r="R373" s="224"/>
      <c r="S373" s="224"/>
      <c r="T373" s="224"/>
      <c r="U373" s="224"/>
      <c r="V373" s="224"/>
      <c r="W373" s="224"/>
      <c r="X373" s="224"/>
      <c r="Y373" s="224"/>
      <c r="Z373" s="213"/>
      <c r="AA373" s="213"/>
      <c r="AB373" s="213"/>
      <c r="AC373" s="213"/>
      <c r="AD373" s="213"/>
      <c r="AE373" s="213"/>
      <c r="AF373" s="213"/>
      <c r="AG373" s="213" t="s">
        <v>176</v>
      </c>
      <c r="AH373" s="213">
        <v>0</v>
      </c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3">
      <c r="A374" s="221"/>
      <c r="B374" s="222"/>
      <c r="C374" s="254" t="s">
        <v>211</v>
      </c>
      <c r="D374" s="225"/>
      <c r="E374" s="226"/>
      <c r="F374" s="224"/>
      <c r="G374" s="224"/>
      <c r="H374" s="224"/>
      <c r="I374" s="224"/>
      <c r="J374" s="224"/>
      <c r="K374" s="224"/>
      <c r="L374" s="224"/>
      <c r="M374" s="224"/>
      <c r="N374" s="223"/>
      <c r="O374" s="223"/>
      <c r="P374" s="223"/>
      <c r="Q374" s="223"/>
      <c r="R374" s="224"/>
      <c r="S374" s="224"/>
      <c r="T374" s="224"/>
      <c r="U374" s="224"/>
      <c r="V374" s="224"/>
      <c r="W374" s="224"/>
      <c r="X374" s="224"/>
      <c r="Y374" s="224"/>
      <c r="Z374" s="213"/>
      <c r="AA374" s="213"/>
      <c r="AB374" s="213"/>
      <c r="AC374" s="213"/>
      <c r="AD374" s="213"/>
      <c r="AE374" s="213"/>
      <c r="AF374" s="213"/>
      <c r="AG374" s="213" t="s">
        <v>176</v>
      </c>
      <c r="AH374" s="213">
        <v>0</v>
      </c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2">
      <c r="A375" s="221"/>
      <c r="B375" s="222"/>
      <c r="C375" s="255"/>
      <c r="D375" s="246"/>
      <c r="E375" s="246"/>
      <c r="F375" s="246"/>
      <c r="G375" s="246"/>
      <c r="H375" s="224"/>
      <c r="I375" s="224"/>
      <c r="J375" s="224"/>
      <c r="K375" s="224"/>
      <c r="L375" s="224"/>
      <c r="M375" s="224"/>
      <c r="N375" s="223"/>
      <c r="O375" s="223"/>
      <c r="P375" s="223"/>
      <c r="Q375" s="223"/>
      <c r="R375" s="224"/>
      <c r="S375" s="224"/>
      <c r="T375" s="224"/>
      <c r="U375" s="224"/>
      <c r="V375" s="224"/>
      <c r="W375" s="224"/>
      <c r="X375" s="224"/>
      <c r="Y375" s="224"/>
      <c r="Z375" s="213"/>
      <c r="AA375" s="213"/>
      <c r="AB375" s="213"/>
      <c r="AC375" s="213"/>
      <c r="AD375" s="213"/>
      <c r="AE375" s="213"/>
      <c r="AF375" s="213"/>
      <c r="AG375" s="213" t="s">
        <v>179</v>
      </c>
      <c r="AH375" s="213"/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>
      <c r="A376" s="231" t="s">
        <v>162</v>
      </c>
      <c r="B376" s="232" t="s">
        <v>120</v>
      </c>
      <c r="C376" s="251" t="s">
        <v>121</v>
      </c>
      <c r="D376" s="233"/>
      <c r="E376" s="234"/>
      <c r="F376" s="235"/>
      <c r="G376" s="235">
        <f>SUMIF(AG377:AG382,"&lt;&gt;NOR",G377:G382)</f>
        <v>0</v>
      </c>
      <c r="H376" s="235"/>
      <c r="I376" s="235">
        <f>SUM(I377:I382)</f>
        <v>0</v>
      </c>
      <c r="J376" s="235"/>
      <c r="K376" s="235">
        <f>SUM(K377:K382)</f>
        <v>0</v>
      </c>
      <c r="L376" s="235"/>
      <c r="M376" s="235">
        <f>SUM(M377:M382)</f>
        <v>0</v>
      </c>
      <c r="N376" s="234"/>
      <c r="O376" s="234">
        <f>SUM(O377:O382)</f>
        <v>0</v>
      </c>
      <c r="P376" s="234"/>
      <c r="Q376" s="234">
        <f>SUM(Q377:Q382)</f>
        <v>0.16</v>
      </c>
      <c r="R376" s="235"/>
      <c r="S376" s="235"/>
      <c r="T376" s="236"/>
      <c r="U376" s="230"/>
      <c r="V376" s="230">
        <f>SUM(V377:V382)</f>
        <v>1.18</v>
      </c>
      <c r="W376" s="230"/>
      <c r="X376" s="230"/>
      <c r="Y376" s="230"/>
      <c r="AG376" t="s">
        <v>163</v>
      </c>
    </row>
    <row r="377" spans="1:60" ht="22.5" outlineLevel="1">
      <c r="A377" s="238">
        <v>77</v>
      </c>
      <c r="B377" s="239" t="s">
        <v>453</v>
      </c>
      <c r="C377" s="252" t="s">
        <v>454</v>
      </c>
      <c r="D377" s="240" t="s">
        <v>250</v>
      </c>
      <c r="E377" s="241">
        <v>2</v>
      </c>
      <c r="F377" s="242"/>
      <c r="G377" s="243">
        <f>ROUND(E377*F377,2)</f>
        <v>0</v>
      </c>
      <c r="H377" s="242"/>
      <c r="I377" s="243">
        <f>ROUND(E377*H377,2)</f>
        <v>0</v>
      </c>
      <c r="J377" s="242"/>
      <c r="K377" s="243">
        <f>ROUND(E377*J377,2)</f>
        <v>0</v>
      </c>
      <c r="L377" s="243">
        <v>21</v>
      </c>
      <c r="M377" s="243">
        <f>G377*(1+L377/100)</f>
        <v>0</v>
      </c>
      <c r="N377" s="241">
        <v>0</v>
      </c>
      <c r="O377" s="241">
        <f>ROUND(E377*N377,2)</f>
        <v>0</v>
      </c>
      <c r="P377" s="241">
        <v>8.2000000000000003E-2</v>
      </c>
      <c r="Q377" s="241">
        <f>ROUND(E377*P377,2)</f>
        <v>0.16</v>
      </c>
      <c r="R377" s="243" t="s">
        <v>167</v>
      </c>
      <c r="S377" s="243" t="s">
        <v>168</v>
      </c>
      <c r="T377" s="244" t="s">
        <v>169</v>
      </c>
      <c r="U377" s="224">
        <v>0.58799999999999997</v>
      </c>
      <c r="V377" s="224">
        <f>ROUND(E377*U377,2)</f>
        <v>1.18</v>
      </c>
      <c r="W377" s="224"/>
      <c r="X377" s="224" t="s">
        <v>170</v>
      </c>
      <c r="Y377" s="224" t="s">
        <v>171</v>
      </c>
      <c r="Z377" s="213"/>
      <c r="AA377" s="213"/>
      <c r="AB377" s="213"/>
      <c r="AC377" s="213"/>
      <c r="AD377" s="213"/>
      <c r="AE377" s="213"/>
      <c r="AF377" s="213"/>
      <c r="AG377" s="213" t="s">
        <v>172</v>
      </c>
      <c r="AH377" s="213"/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2">
      <c r="A378" s="221"/>
      <c r="B378" s="222"/>
      <c r="C378" s="253" t="s">
        <v>455</v>
      </c>
      <c r="D378" s="245"/>
      <c r="E378" s="245"/>
      <c r="F378" s="245"/>
      <c r="G378" s="245"/>
      <c r="H378" s="224"/>
      <c r="I378" s="224"/>
      <c r="J378" s="224"/>
      <c r="K378" s="224"/>
      <c r="L378" s="224"/>
      <c r="M378" s="224"/>
      <c r="N378" s="223"/>
      <c r="O378" s="223"/>
      <c r="P378" s="223"/>
      <c r="Q378" s="223"/>
      <c r="R378" s="224"/>
      <c r="S378" s="224"/>
      <c r="T378" s="224"/>
      <c r="U378" s="224"/>
      <c r="V378" s="224"/>
      <c r="W378" s="224"/>
      <c r="X378" s="224"/>
      <c r="Y378" s="224"/>
      <c r="Z378" s="213"/>
      <c r="AA378" s="213"/>
      <c r="AB378" s="213"/>
      <c r="AC378" s="213"/>
      <c r="AD378" s="213"/>
      <c r="AE378" s="213"/>
      <c r="AF378" s="213"/>
      <c r="AG378" s="213" t="s">
        <v>174</v>
      </c>
      <c r="AH378" s="213"/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47" t="str">
        <f>C378</f>
        <v>s uložením hmot na skládku na vzdálenost do 3 m nebo s naložením na dopravní prostředek, se zásypem jam a jeho zhutněním</v>
      </c>
      <c r="BB378" s="213"/>
      <c r="BC378" s="213"/>
      <c r="BD378" s="213"/>
      <c r="BE378" s="213"/>
      <c r="BF378" s="213"/>
      <c r="BG378" s="213"/>
      <c r="BH378" s="213"/>
    </row>
    <row r="379" spans="1:60" outlineLevel="2">
      <c r="A379" s="221"/>
      <c r="B379" s="222"/>
      <c r="C379" s="254" t="s">
        <v>417</v>
      </c>
      <c r="D379" s="225"/>
      <c r="E379" s="226">
        <v>1</v>
      </c>
      <c r="F379" s="224"/>
      <c r="G379" s="224"/>
      <c r="H379" s="224"/>
      <c r="I379" s="224"/>
      <c r="J379" s="224"/>
      <c r="K379" s="224"/>
      <c r="L379" s="224"/>
      <c r="M379" s="224"/>
      <c r="N379" s="223"/>
      <c r="O379" s="223"/>
      <c r="P379" s="223"/>
      <c r="Q379" s="223"/>
      <c r="R379" s="224"/>
      <c r="S379" s="224"/>
      <c r="T379" s="224"/>
      <c r="U379" s="224"/>
      <c r="V379" s="224"/>
      <c r="W379" s="224"/>
      <c r="X379" s="224"/>
      <c r="Y379" s="224"/>
      <c r="Z379" s="213"/>
      <c r="AA379" s="213"/>
      <c r="AB379" s="213"/>
      <c r="AC379" s="213"/>
      <c r="AD379" s="213"/>
      <c r="AE379" s="213"/>
      <c r="AF379" s="213"/>
      <c r="AG379" s="213" t="s">
        <v>176</v>
      </c>
      <c r="AH379" s="213">
        <v>0</v>
      </c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3">
      <c r="A380" s="221"/>
      <c r="B380" s="222"/>
      <c r="C380" s="254" t="s">
        <v>456</v>
      </c>
      <c r="D380" s="225"/>
      <c r="E380" s="226">
        <v>1</v>
      </c>
      <c r="F380" s="224"/>
      <c r="G380" s="224"/>
      <c r="H380" s="224"/>
      <c r="I380" s="224"/>
      <c r="J380" s="224"/>
      <c r="K380" s="224"/>
      <c r="L380" s="224"/>
      <c r="M380" s="224"/>
      <c r="N380" s="223"/>
      <c r="O380" s="223"/>
      <c r="P380" s="223"/>
      <c r="Q380" s="223"/>
      <c r="R380" s="224"/>
      <c r="S380" s="224"/>
      <c r="T380" s="224"/>
      <c r="U380" s="224"/>
      <c r="V380" s="224"/>
      <c r="W380" s="224"/>
      <c r="X380" s="224"/>
      <c r="Y380" s="224"/>
      <c r="Z380" s="213"/>
      <c r="AA380" s="213"/>
      <c r="AB380" s="213"/>
      <c r="AC380" s="213"/>
      <c r="AD380" s="213"/>
      <c r="AE380" s="213"/>
      <c r="AF380" s="213"/>
      <c r="AG380" s="213" t="s">
        <v>176</v>
      </c>
      <c r="AH380" s="213">
        <v>0</v>
      </c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outlineLevel="3">
      <c r="A381" s="221"/>
      <c r="B381" s="222"/>
      <c r="C381" s="254" t="s">
        <v>178</v>
      </c>
      <c r="D381" s="225"/>
      <c r="E381" s="226"/>
      <c r="F381" s="224"/>
      <c r="G381" s="224"/>
      <c r="H381" s="224"/>
      <c r="I381" s="224"/>
      <c r="J381" s="224"/>
      <c r="K381" s="224"/>
      <c r="L381" s="224"/>
      <c r="M381" s="224"/>
      <c r="N381" s="223"/>
      <c r="O381" s="223"/>
      <c r="P381" s="223"/>
      <c r="Q381" s="223"/>
      <c r="R381" s="224"/>
      <c r="S381" s="224"/>
      <c r="T381" s="224"/>
      <c r="U381" s="224"/>
      <c r="V381" s="224"/>
      <c r="W381" s="224"/>
      <c r="X381" s="224"/>
      <c r="Y381" s="224"/>
      <c r="Z381" s="213"/>
      <c r="AA381" s="213"/>
      <c r="AB381" s="213"/>
      <c r="AC381" s="213"/>
      <c r="AD381" s="213"/>
      <c r="AE381" s="213"/>
      <c r="AF381" s="213"/>
      <c r="AG381" s="213" t="s">
        <v>176</v>
      </c>
      <c r="AH381" s="213">
        <v>0</v>
      </c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2">
      <c r="A382" s="221"/>
      <c r="B382" s="222"/>
      <c r="C382" s="255"/>
      <c r="D382" s="246"/>
      <c r="E382" s="246"/>
      <c r="F382" s="246"/>
      <c r="G382" s="246"/>
      <c r="H382" s="224"/>
      <c r="I382" s="224"/>
      <c r="J382" s="224"/>
      <c r="K382" s="224"/>
      <c r="L382" s="224"/>
      <c r="M382" s="224"/>
      <c r="N382" s="223"/>
      <c r="O382" s="223"/>
      <c r="P382" s="223"/>
      <c r="Q382" s="223"/>
      <c r="R382" s="224"/>
      <c r="S382" s="224"/>
      <c r="T382" s="224"/>
      <c r="U382" s="224"/>
      <c r="V382" s="224"/>
      <c r="W382" s="224"/>
      <c r="X382" s="224"/>
      <c r="Y382" s="224"/>
      <c r="Z382" s="213"/>
      <c r="AA382" s="213"/>
      <c r="AB382" s="213"/>
      <c r="AC382" s="213"/>
      <c r="AD382" s="213"/>
      <c r="AE382" s="213"/>
      <c r="AF382" s="213"/>
      <c r="AG382" s="213" t="s">
        <v>179</v>
      </c>
      <c r="AH382" s="213"/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>
      <c r="A383" s="231" t="s">
        <v>162</v>
      </c>
      <c r="B383" s="232" t="s">
        <v>122</v>
      </c>
      <c r="C383" s="251" t="s">
        <v>123</v>
      </c>
      <c r="D383" s="233"/>
      <c r="E383" s="234"/>
      <c r="F383" s="235"/>
      <c r="G383" s="235">
        <f>SUMIF(AG384:AG386,"&lt;&gt;NOR",G384:G386)</f>
        <v>0</v>
      </c>
      <c r="H383" s="235"/>
      <c r="I383" s="235">
        <f>SUM(I384:I386)</f>
        <v>0</v>
      </c>
      <c r="J383" s="235"/>
      <c r="K383" s="235">
        <f>SUM(K384:K386)</f>
        <v>0</v>
      </c>
      <c r="L383" s="235"/>
      <c r="M383" s="235">
        <f>SUM(M384:M386)</f>
        <v>0</v>
      </c>
      <c r="N383" s="234"/>
      <c r="O383" s="234">
        <f>SUM(O384:O386)</f>
        <v>0</v>
      </c>
      <c r="P383" s="234"/>
      <c r="Q383" s="234">
        <f>SUM(Q384:Q386)</f>
        <v>0</v>
      </c>
      <c r="R383" s="235"/>
      <c r="S383" s="235"/>
      <c r="T383" s="236"/>
      <c r="U383" s="230"/>
      <c r="V383" s="230">
        <f>SUM(V384:V386)</f>
        <v>113.9</v>
      </c>
      <c r="W383" s="230"/>
      <c r="X383" s="230"/>
      <c r="Y383" s="230"/>
      <c r="AG383" t="s">
        <v>163</v>
      </c>
    </row>
    <row r="384" spans="1:60" outlineLevel="1">
      <c r="A384" s="238">
        <v>78</v>
      </c>
      <c r="B384" s="239" t="s">
        <v>457</v>
      </c>
      <c r="C384" s="252" t="s">
        <v>458</v>
      </c>
      <c r="D384" s="240" t="s">
        <v>439</v>
      </c>
      <c r="E384" s="241">
        <v>292.05520999999999</v>
      </c>
      <c r="F384" s="242"/>
      <c r="G384" s="243">
        <f>ROUND(E384*F384,2)</f>
        <v>0</v>
      </c>
      <c r="H384" s="242"/>
      <c r="I384" s="243">
        <f>ROUND(E384*H384,2)</f>
        <v>0</v>
      </c>
      <c r="J384" s="242"/>
      <c r="K384" s="243">
        <f>ROUND(E384*J384,2)</f>
        <v>0</v>
      </c>
      <c r="L384" s="243">
        <v>21</v>
      </c>
      <c r="M384" s="243">
        <f>G384*(1+L384/100)</f>
        <v>0</v>
      </c>
      <c r="N384" s="241">
        <v>0</v>
      </c>
      <c r="O384" s="241">
        <f>ROUND(E384*N384,2)</f>
        <v>0</v>
      </c>
      <c r="P384" s="241">
        <v>0</v>
      </c>
      <c r="Q384" s="241">
        <f>ROUND(E384*P384,2)</f>
        <v>0</v>
      </c>
      <c r="R384" s="243" t="s">
        <v>167</v>
      </c>
      <c r="S384" s="243" t="s">
        <v>168</v>
      </c>
      <c r="T384" s="244" t="s">
        <v>169</v>
      </c>
      <c r="U384" s="224">
        <v>0.39</v>
      </c>
      <c r="V384" s="224">
        <f>ROUND(E384*U384,2)</f>
        <v>113.9</v>
      </c>
      <c r="W384" s="224"/>
      <c r="X384" s="224" t="s">
        <v>459</v>
      </c>
      <c r="Y384" s="224" t="s">
        <v>171</v>
      </c>
      <c r="Z384" s="213"/>
      <c r="AA384" s="213"/>
      <c r="AB384" s="213"/>
      <c r="AC384" s="213"/>
      <c r="AD384" s="213"/>
      <c r="AE384" s="213"/>
      <c r="AF384" s="213"/>
      <c r="AG384" s="213" t="s">
        <v>460</v>
      </c>
      <c r="AH384" s="213"/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2">
      <c r="A385" s="221"/>
      <c r="B385" s="222"/>
      <c r="C385" s="253" t="s">
        <v>461</v>
      </c>
      <c r="D385" s="245"/>
      <c r="E385" s="245"/>
      <c r="F385" s="245"/>
      <c r="G385" s="245"/>
      <c r="H385" s="224"/>
      <c r="I385" s="224"/>
      <c r="J385" s="224"/>
      <c r="K385" s="224"/>
      <c r="L385" s="224"/>
      <c r="M385" s="224"/>
      <c r="N385" s="223"/>
      <c r="O385" s="223"/>
      <c r="P385" s="223"/>
      <c r="Q385" s="223"/>
      <c r="R385" s="224"/>
      <c r="S385" s="224"/>
      <c r="T385" s="224"/>
      <c r="U385" s="224"/>
      <c r="V385" s="224"/>
      <c r="W385" s="224"/>
      <c r="X385" s="224"/>
      <c r="Y385" s="224"/>
      <c r="Z385" s="213"/>
      <c r="AA385" s="213"/>
      <c r="AB385" s="213"/>
      <c r="AC385" s="213"/>
      <c r="AD385" s="213"/>
      <c r="AE385" s="213"/>
      <c r="AF385" s="213"/>
      <c r="AG385" s="213" t="s">
        <v>174</v>
      </c>
      <c r="AH385" s="213"/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2">
      <c r="A386" s="221"/>
      <c r="B386" s="222"/>
      <c r="C386" s="255"/>
      <c r="D386" s="246"/>
      <c r="E386" s="246"/>
      <c r="F386" s="246"/>
      <c r="G386" s="246"/>
      <c r="H386" s="224"/>
      <c r="I386" s="224"/>
      <c r="J386" s="224"/>
      <c r="K386" s="224"/>
      <c r="L386" s="224"/>
      <c r="M386" s="224"/>
      <c r="N386" s="223"/>
      <c r="O386" s="223"/>
      <c r="P386" s="223"/>
      <c r="Q386" s="223"/>
      <c r="R386" s="224"/>
      <c r="S386" s="224"/>
      <c r="T386" s="224"/>
      <c r="U386" s="224"/>
      <c r="V386" s="224"/>
      <c r="W386" s="224"/>
      <c r="X386" s="224"/>
      <c r="Y386" s="224"/>
      <c r="Z386" s="213"/>
      <c r="AA386" s="213"/>
      <c r="AB386" s="213"/>
      <c r="AC386" s="213"/>
      <c r="AD386" s="213"/>
      <c r="AE386" s="213"/>
      <c r="AF386" s="213"/>
      <c r="AG386" s="213" t="s">
        <v>179</v>
      </c>
      <c r="AH386" s="213"/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>
      <c r="A387" s="231" t="s">
        <v>162</v>
      </c>
      <c r="B387" s="232" t="s">
        <v>124</v>
      </c>
      <c r="C387" s="251" t="s">
        <v>125</v>
      </c>
      <c r="D387" s="233"/>
      <c r="E387" s="234"/>
      <c r="F387" s="235"/>
      <c r="G387" s="235">
        <f>SUMIF(AG388:AG394,"&lt;&gt;NOR",G388:G394)</f>
        <v>0</v>
      </c>
      <c r="H387" s="235"/>
      <c r="I387" s="235">
        <f>SUM(I388:I394)</f>
        <v>0</v>
      </c>
      <c r="J387" s="235"/>
      <c r="K387" s="235">
        <f>SUM(K388:K394)</f>
        <v>0</v>
      </c>
      <c r="L387" s="235"/>
      <c r="M387" s="235">
        <f>SUM(M388:M394)</f>
        <v>0</v>
      </c>
      <c r="N387" s="234"/>
      <c r="O387" s="234">
        <f>SUM(O388:O394)</f>
        <v>6.0000000000000005E-2</v>
      </c>
      <c r="P387" s="234"/>
      <c r="Q387" s="234">
        <f>SUM(Q388:Q394)</f>
        <v>0</v>
      </c>
      <c r="R387" s="235"/>
      <c r="S387" s="235"/>
      <c r="T387" s="236"/>
      <c r="U387" s="230"/>
      <c r="V387" s="230">
        <f>SUM(V388:V394)</f>
        <v>30.6</v>
      </c>
      <c r="W387" s="230"/>
      <c r="X387" s="230"/>
      <c r="Y387" s="230"/>
      <c r="AG387" t="s">
        <v>163</v>
      </c>
    </row>
    <row r="388" spans="1:60" ht="22.5" outlineLevel="1">
      <c r="A388" s="238">
        <v>79</v>
      </c>
      <c r="B388" s="239" t="s">
        <v>462</v>
      </c>
      <c r="C388" s="252" t="s">
        <v>463</v>
      </c>
      <c r="D388" s="240" t="s">
        <v>166</v>
      </c>
      <c r="E388" s="241">
        <v>90</v>
      </c>
      <c r="F388" s="242"/>
      <c r="G388" s="243">
        <f>ROUND(E388*F388,2)</f>
        <v>0</v>
      </c>
      <c r="H388" s="242"/>
      <c r="I388" s="243">
        <f>ROUND(E388*H388,2)</f>
        <v>0</v>
      </c>
      <c r="J388" s="242"/>
      <c r="K388" s="243">
        <f>ROUND(E388*J388,2)</f>
        <v>0</v>
      </c>
      <c r="L388" s="243">
        <v>21</v>
      </c>
      <c r="M388" s="243">
        <f>G388*(1+L388/100)</f>
        <v>0</v>
      </c>
      <c r="N388" s="241">
        <v>8.0000000000000007E-5</v>
      </c>
      <c r="O388" s="241">
        <f>ROUND(E388*N388,2)</f>
        <v>0.01</v>
      </c>
      <c r="P388" s="241">
        <v>0</v>
      </c>
      <c r="Q388" s="241">
        <f>ROUND(E388*P388,2)</f>
        <v>0</v>
      </c>
      <c r="R388" s="243" t="s">
        <v>464</v>
      </c>
      <c r="S388" s="243" t="s">
        <v>168</v>
      </c>
      <c r="T388" s="244" t="s">
        <v>169</v>
      </c>
      <c r="U388" s="224">
        <v>0.34</v>
      </c>
      <c r="V388" s="224">
        <f>ROUND(E388*U388,2)</f>
        <v>30.6</v>
      </c>
      <c r="W388" s="224"/>
      <c r="X388" s="224" t="s">
        <v>170</v>
      </c>
      <c r="Y388" s="224" t="s">
        <v>171</v>
      </c>
      <c r="Z388" s="213"/>
      <c r="AA388" s="213"/>
      <c r="AB388" s="213"/>
      <c r="AC388" s="213"/>
      <c r="AD388" s="213"/>
      <c r="AE388" s="213"/>
      <c r="AF388" s="213"/>
      <c r="AG388" s="213" t="s">
        <v>172</v>
      </c>
      <c r="AH388" s="213"/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2">
      <c r="A389" s="221"/>
      <c r="B389" s="222"/>
      <c r="C389" s="254" t="s">
        <v>465</v>
      </c>
      <c r="D389" s="225"/>
      <c r="E389" s="226">
        <v>90</v>
      </c>
      <c r="F389" s="224"/>
      <c r="G389" s="224"/>
      <c r="H389" s="224"/>
      <c r="I389" s="224"/>
      <c r="J389" s="224"/>
      <c r="K389" s="224"/>
      <c r="L389" s="224"/>
      <c r="M389" s="224"/>
      <c r="N389" s="223"/>
      <c r="O389" s="223"/>
      <c r="P389" s="223"/>
      <c r="Q389" s="223"/>
      <c r="R389" s="224"/>
      <c r="S389" s="224"/>
      <c r="T389" s="224"/>
      <c r="U389" s="224"/>
      <c r="V389" s="224"/>
      <c r="W389" s="224"/>
      <c r="X389" s="224"/>
      <c r="Y389" s="224"/>
      <c r="Z389" s="213"/>
      <c r="AA389" s="213"/>
      <c r="AB389" s="213"/>
      <c r="AC389" s="213"/>
      <c r="AD389" s="213"/>
      <c r="AE389" s="213"/>
      <c r="AF389" s="213"/>
      <c r="AG389" s="213" t="s">
        <v>176</v>
      </c>
      <c r="AH389" s="213">
        <v>0</v>
      </c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3">
      <c r="A390" s="221"/>
      <c r="B390" s="222"/>
      <c r="C390" s="254" t="s">
        <v>211</v>
      </c>
      <c r="D390" s="225"/>
      <c r="E390" s="226"/>
      <c r="F390" s="224"/>
      <c r="G390" s="224"/>
      <c r="H390" s="224"/>
      <c r="I390" s="224"/>
      <c r="J390" s="224"/>
      <c r="K390" s="224"/>
      <c r="L390" s="224"/>
      <c r="M390" s="224"/>
      <c r="N390" s="223"/>
      <c r="O390" s="223"/>
      <c r="P390" s="223"/>
      <c r="Q390" s="223"/>
      <c r="R390" s="224"/>
      <c r="S390" s="224"/>
      <c r="T390" s="224"/>
      <c r="U390" s="224"/>
      <c r="V390" s="224"/>
      <c r="W390" s="224"/>
      <c r="X390" s="224"/>
      <c r="Y390" s="224"/>
      <c r="Z390" s="213"/>
      <c r="AA390" s="213"/>
      <c r="AB390" s="213"/>
      <c r="AC390" s="213"/>
      <c r="AD390" s="213"/>
      <c r="AE390" s="213"/>
      <c r="AF390" s="213"/>
      <c r="AG390" s="213" t="s">
        <v>176</v>
      </c>
      <c r="AH390" s="213">
        <v>0</v>
      </c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2">
      <c r="A391" s="221"/>
      <c r="B391" s="222"/>
      <c r="C391" s="255"/>
      <c r="D391" s="246"/>
      <c r="E391" s="246"/>
      <c r="F391" s="246"/>
      <c r="G391" s="246"/>
      <c r="H391" s="224"/>
      <c r="I391" s="224"/>
      <c r="J391" s="224"/>
      <c r="K391" s="224"/>
      <c r="L391" s="224"/>
      <c r="M391" s="224"/>
      <c r="N391" s="223"/>
      <c r="O391" s="223"/>
      <c r="P391" s="223"/>
      <c r="Q391" s="223"/>
      <c r="R391" s="224"/>
      <c r="S391" s="224"/>
      <c r="T391" s="224"/>
      <c r="U391" s="224"/>
      <c r="V391" s="224"/>
      <c r="W391" s="224"/>
      <c r="X391" s="224"/>
      <c r="Y391" s="224"/>
      <c r="Z391" s="213"/>
      <c r="AA391" s="213"/>
      <c r="AB391" s="213"/>
      <c r="AC391" s="213"/>
      <c r="AD391" s="213"/>
      <c r="AE391" s="213"/>
      <c r="AF391" s="213"/>
      <c r="AG391" s="213" t="s">
        <v>179</v>
      </c>
      <c r="AH391" s="213"/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ht="22.5" outlineLevel="1">
      <c r="A392" s="238">
        <v>80</v>
      </c>
      <c r="B392" s="239" t="s">
        <v>466</v>
      </c>
      <c r="C392" s="252" t="s">
        <v>467</v>
      </c>
      <c r="D392" s="240" t="s">
        <v>166</v>
      </c>
      <c r="E392" s="241">
        <v>99</v>
      </c>
      <c r="F392" s="242"/>
      <c r="G392" s="243">
        <f>ROUND(E392*F392,2)</f>
        <v>0</v>
      </c>
      <c r="H392" s="242"/>
      <c r="I392" s="243">
        <f>ROUND(E392*H392,2)</f>
        <v>0</v>
      </c>
      <c r="J392" s="242"/>
      <c r="K392" s="243">
        <f>ROUND(E392*J392,2)</f>
        <v>0</v>
      </c>
      <c r="L392" s="243">
        <v>21</v>
      </c>
      <c r="M392" s="243">
        <f>G392*(1+L392/100)</f>
        <v>0</v>
      </c>
      <c r="N392" s="241">
        <v>5.5000000000000003E-4</v>
      </c>
      <c r="O392" s="241">
        <f>ROUND(E392*N392,2)</f>
        <v>0.05</v>
      </c>
      <c r="P392" s="241">
        <v>0</v>
      </c>
      <c r="Q392" s="241">
        <f>ROUND(E392*P392,2)</f>
        <v>0</v>
      </c>
      <c r="R392" s="243" t="s">
        <v>301</v>
      </c>
      <c r="S392" s="243" t="s">
        <v>168</v>
      </c>
      <c r="T392" s="244" t="s">
        <v>169</v>
      </c>
      <c r="U392" s="224">
        <v>0</v>
      </c>
      <c r="V392" s="224">
        <f>ROUND(E392*U392,2)</f>
        <v>0</v>
      </c>
      <c r="W392" s="224"/>
      <c r="X392" s="224" t="s">
        <v>302</v>
      </c>
      <c r="Y392" s="224" t="s">
        <v>171</v>
      </c>
      <c r="Z392" s="213"/>
      <c r="AA392" s="213"/>
      <c r="AB392" s="213"/>
      <c r="AC392" s="213"/>
      <c r="AD392" s="213"/>
      <c r="AE392" s="213"/>
      <c r="AF392" s="213"/>
      <c r="AG392" s="213" t="s">
        <v>303</v>
      </c>
      <c r="AH392" s="213"/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2">
      <c r="A393" s="221"/>
      <c r="B393" s="222"/>
      <c r="C393" s="254" t="s">
        <v>468</v>
      </c>
      <c r="D393" s="225"/>
      <c r="E393" s="226">
        <v>99</v>
      </c>
      <c r="F393" s="224"/>
      <c r="G393" s="224"/>
      <c r="H393" s="224"/>
      <c r="I393" s="224"/>
      <c r="J393" s="224"/>
      <c r="K393" s="224"/>
      <c r="L393" s="224"/>
      <c r="M393" s="224"/>
      <c r="N393" s="223"/>
      <c r="O393" s="223"/>
      <c r="P393" s="223"/>
      <c r="Q393" s="223"/>
      <c r="R393" s="224"/>
      <c r="S393" s="224"/>
      <c r="T393" s="224"/>
      <c r="U393" s="224"/>
      <c r="V393" s="224"/>
      <c r="W393" s="224"/>
      <c r="X393" s="224"/>
      <c r="Y393" s="224"/>
      <c r="Z393" s="213"/>
      <c r="AA393" s="213"/>
      <c r="AB393" s="213"/>
      <c r="AC393" s="213"/>
      <c r="AD393" s="213"/>
      <c r="AE393" s="213"/>
      <c r="AF393" s="213"/>
      <c r="AG393" s="213" t="s">
        <v>176</v>
      </c>
      <c r="AH393" s="213">
        <v>5</v>
      </c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2">
      <c r="A394" s="221"/>
      <c r="B394" s="222"/>
      <c r="C394" s="255"/>
      <c r="D394" s="246"/>
      <c r="E394" s="246"/>
      <c r="F394" s="246"/>
      <c r="G394" s="246"/>
      <c r="H394" s="224"/>
      <c r="I394" s="224"/>
      <c r="J394" s="224"/>
      <c r="K394" s="224"/>
      <c r="L394" s="224"/>
      <c r="M394" s="224"/>
      <c r="N394" s="223"/>
      <c r="O394" s="223"/>
      <c r="P394" s="223"/>
      <c r="Q394" s="223"/>
      <c r="R394" s="224"/>
      <c r="S394" s="224"/>
      <c r="T394" s="224"/>
      <c r="U394" s="224"/>
      <c r="V394" s="224"/>
      <c r="W394" s="224"/>
      <c r="X394" s="224"/>
      <c r="Y394" s="224"/>
      <c r="Z394" s="213"/>
      <c r="AA394" s="213"/>
      <c r="AB394" s="213"/>
      <c r="AC394" s="213"/>
      <c r="AD394" s="213"/>
      <c r="AE394" s="213"/>
      <c r="AF394" s="213"/>
      <c r="AG394" s="213" t="s">
        <v>179</v>
      </c>
      <c r="AH394" s="213"/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>
      <c r="A395" s="231" t="s">
        <v>162</v>
      </c>
      <c r="B395" s="232" t="s">
        <v>131</v>
      </c>
      <c r="C395" s="251" t="s">
        <v>132</v>
      </c>
      <c r="D395" s="233"/>
      <c r="E395" s="234"/>
      <c r="F395" s="235"/>
      <c r="G395" s="235">
        <f>SUMIF(AG396:AG402,"&lt;&gt;NOR",G396:G402)</f>
        <v>0</v>
      </c>
      <c r="H395" s="235"/>
      <c r="I395" s="235">
        <f>SUM(I396:I402)</f>
        <v>0</v>
      </c>
      <c r="J395" s="235"/>
      <c r="K395" s="235">
        <f>SUM(K396:K402)</f>
        <v>0</v>
      </c>
      <c r="L395" s="235"/>
      <c r="M395" s="235">
        <f>SUM(M396:M402)</f>
        <v>0</v>
      </c>
      <c r="N395" s="234"/>
      <c r="O395" s="234">
        <f>SUM(O396:O402)</f>
        <v>0</v>
      </c>
      <c r="P395" s="234"/>
      <c r="Q395" s="234">
        <f>SUM(Q396:Q402)</f>
        <v>0</v>
      </c>
      <c r="R395" s="235"/>
      <c r="S395" s="235"/>
      <c r="T395" s="236"/>
      <c r="U395" s="230"/>
      <c r="V395" s="230">
        <f>SUM(V396:V402)</f>
        <v>42.65</v>
      </c>
      <c r="W395" s="230"/>
      <c r="X395" s="230"/>
      <c r="Y395" s="230"/>
      <c r="AG395" t="s">
        <v>163</v>
      </c>
    </row>
    <row r="396" spans="1:60" outlineLevel="1">
      <c r="A396" s="238">
        <v>81</v>
      </c>
      <c r="B396" s="239" t="s">
        <v>469</v>
      </c>
      <c r="C396" s="252" t="s">
        <v>470</v>
      </c>
      <c r="D396" s="240" t="s">
        <v>439</v>
      </c>
      <c r="E396" s="241">
        <v>87.043999999999997</v>
      </c>
      <c r="F396" s="242"/>
      <c r="G396" s="243">
        <f>ROUND(E396*F396,2)</f>
        <v>0</v>
      </c>
      <c r="H396" s="242"/>
      <c r="I396" s="243">
        <f>ROUND(E396*H396,2)</f>
        <v>0</v>
      </c>
      <c r="J396" s="242"/>
      <c r="K396" s="243">
        <f>ROUND(E396*J396,2)</f>
        <v>0</v>
      </c>
      <c r="L396" s="243">
        <v>21</v>
      </c>
      <c r="M396" s="243">
        <f>G396*(1+L396/100)</f>
        <v>0</v>
      </c>
      <c r="N396" s="241">
        <v>0</v>
      </c>
      <c r="O396" s="241">
        <f>ROUND(E396*N396,2)</f>
        <v>0</v>
      </c>
      <c r="P396" s="241">
        <v>0</v>
      </c>
      <c r="Q396" s="241">
        <f>ROUND(E396*P396,2)</f>
        <v>0</v>
      </c>
      <c r="R396" s="243" t="s">
        <v>471</v>
      </c>
      <c r="S396" s="243" t="s">
        <v>168</v>
      </c>
      <c r="T396" s="244" t="s">
        <v>169</v>
      </c>
      <c r="U396" s="224">
        <v>0.49</v>
      </c>
      <c r="V396" s="224">
        <f>ROUND(E396*U396,2)</f>
        <v>42.65</v>
      </c>
      <c r="W396" s="224"/>
      <c r="X396" s="224" t="s">
        <v>472</v>
      </c>
      <c r="Y396" s="224" t="s">
        <v>171</v>
      </c>
      <c r="Z396" s="213"/>
      <c r="AA396" s="213"/>
      <c r="AB396" s="213"/>
      <c r="AC396" s="213"/>
      <c r="AD396" s="213"/>
      <c r="AE396" s="213"/>
      <c r="AF396" s="213"/>
      <c r="AG396" s="213" t="s">
        <v>473</v>
      </c>
      <c r="AH396" s="213"/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2">
      <c r="A397" s="221"/>
      <c r="B397" s="222"/>
      <c r="C397" s="257" t="s">
        <v>474</v>
      </c>
      <c r="D397" s="249"/>
      <c r="E397" s="249"/>
      <c r="F397" s="249"/>
      <c r="G397" s="249"/>
      <c r="H397" s="224"/>
      <c r="I397" s="224"/>
      <c r="J397" s="224"/>
      <c r="K397" s="224"/>
      <c r="L397" s="224"/>
      <c r="M397" s="224"/>
      <c r="N397" s="223"/>
      <c r="O397" s="223"/>
      <c r="P397" s="223"/>
      <c r="Q397" s="223"/>
      <c r="R397" s="224"/>
      <c r="S397" s="224"/>
      <c r="T397" s="224"/>
      <c r="U397" s="224"/>
      <c r="V397" s="224"/>
      <c r="W397" s="224"/>
      <c r="X397" s="224"/>
      <c r="Y397" s="224"/>
      <c r="Z397" s="213"/>
      <c r="AA397" s="213"/>
      <c r="AB397" s="213"/>
      <c r="AC397" s="213"/>
      <c r="AD397" s="213"/>
      <c r="AE397" s="213"/>
      <c r="AF397" s="213"/>
      <c r="AG397" s="213" t="s">
        <v>286</v>
      </c>
      <c r="AH397" s="213"/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2">
      <c r="A398" s="221"/>
      <c r="B398" s="222"/>
      <c r="C398" s="255"/>
      <c r="D398" s="246"/>
      <c r="E398" s="246"/>
      <c r="F398" s="246"/>
      <c r="G398" s="246"/>
      <c r="H398" s="224"/>
      <c r="I398" s="224"/>
      <c r="J398" s="224"/>
      <c r="K398" s="224"/>
      <c r="L398" s="224"/>
      <c r="M398" s="224"/>
      <c r="N398" s="223"/>
      <c r="O398" s="223"/>
      <c r="P398" s="223"/>
      <c r="Q398" s="223"/>
      <c r="R398" s="224"/>
      <c r="S398" s="224"/>
      <c r="T398" s="224"/>
      <c r="U398" s="224"/>
      <c r="V398" s="224"/>
      <c r="W398" s="224"/>
      <c r="X398" s="224"/>
      <c r="Y398" s="224"/>
      <c r="Z398" s="213"/>
      <c r="AA398" s="213"/>
      <c r="AB398" s="213"/>
      <c r="AC398" s="213"/>
      <c r="AD398" s="213"/>
      <c r="AE398" s="213"/>
      <c r="AF398" s="213"/>
      <c r="AG398" s="213" t="s">
        <v>179</v>
      </c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1">
      <c r="A399" s="238">
        <v>82</v>
      </c>
      <c r="B399" s="239" t="s">
        <v>475</v>
      </c>
      <c r="C399" s="252" t="s">
        <v>476</v>
      </c>
      <c r="D399" s="240" t="s">
        <v>439</v>
      </c>
      <c r="E399" s="241">
        <v>783.39599999999996</v>
      </c>
      <c r="F399" s="242"/>
      <c r="G399" s="243">
        <f>ROUND(E399*F399,2)</f>
        <v>0</v>
      </c>
      <c r="H399" s="242"/>
      <c r="I399" s="243">
        <f>ROUND(E399*H399,2)</f>
        <v>0</v>
      </c>
      <c r="J399" s="242"/>
      <c r="K399" s="243">
        <f>ROUND(E399*J399,2)</f>
        <v>0</v>
      </c>
      <c r="L399" s="243">
        <v>21</v>
      </c>
      <c r="M399" s="243">
        <f>G399*(1+L399/100)</f>
        <v>0</v>
      </c>
      <c r="N399" s="241">
        <v>0</v>
      </c>
      <c r="O399" s="241">
        <f>ROUND(E399*N399,2)</f>
        <v>0</v>
      </c>
      <c r="P399" s="241">
        <v>0</v>
      </c>
      <c r="Q399" s="241">
        <f>ROUND(E399*P399,2)</f>
        <v>0</v>
      </c>
      <c r="R399" s="243" t="s">
        <v>471</v>
      </c>
      <c r="S399" s="243" t="s">
        <v>168</v>
      </c>
      <c r="T399" s="244" t="s">
        <v>169</v>
      </c>
      <c r="U399" s="224">
        <v>0</v>
      </c>
      <c r="V399" s="224">
        <f>ROUND(E399*U399,2)</f>
        <v>0</v>
      </c>
      <c r="W399" s="224"/>
      <c r="X399" s="224" t="s">
        <v>472</v>
      </c>
      <c r="Y399" s="224" t="s">
        <v>171</v>
      </c>
      <c r="Z399" s="213"/>
      <c r="AA399" s="213"/>
      <c r="AB399" s="213"/>
      <c r="AC399" s="213"/>
      <c r="AD399" s="213"/>
      <c r="AE399" s="213"/>
      <c r="AF399" s="213"/>
      <c r="AG399" s="213" t="s">
        <v>473</v>
      </c>
      <c r="AH399" s="213"/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outlineLevel="2">
      <c r="A400" s="221"/>
      <c r="B400" s="222"/>
      <c r="C400" s="258"/>
      <c r="D400" s="250"/>
      <c r="E400" s="250"/>
      <c r="F400" s="250"/>
      <c r="G400" s="250"/>
      <c r="H400" s="224"/>
      <c r="I400" s="224"/>
      <c r="J400" s="224"/>
      <c r="K400" s="224"/>
      <c r="L400" s="224"/>
      <c r="M400" s="224"/>
      <c r="N400" s="223"/>
      <c r="O400" s="223"/>
      <c r="P400" s="223"/>
      <c r="Q400" s="223"/>
      <c r="R400" s="224"/>
      <c r="S400" s="224"/>
      <c r="T400" s="224"/>
      <c r="U400" s="224"/>
      <c r="V400" s="224"/>
      <c r="W400" s="224"/>
      <c r="X400" s="224"/>
      <c r="Y400" s="224"/>
      <c r="Z400" s="213"/>
      <c r="AA400" s="213"/>
      <c r="AB400" s="213"/>
      <c r="AC400" s="213"/>
      <c r="AD400" s="213"/>
      <c r="AE400" s="213"/>
      <c r="AF400" s="213"/>
      <c r="AG400" s="213" t="s">
        <v>179</v>
      </c>
      <c r="AH400" s="213"/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ht="22.5" outlineLevel="1">
      <c r="A401" s="238">
        <v>83</v>
      </c>
      <c r="B401" s="239" t="s">
        <v>477</v>
      </c>
      <c r="C401" s="252" t="s">
        <v>478</v>
      </c>
      <c r="D401" s="240" t="s">
        <v>439</v>
      </c>
      <c r="E401" s="241">
        <v>87.043999999999997</v>
      </c>
      <c r="F401" s="242"/>
      <c r="G401" s="243">
        <f>ROUND(E401*F401,2)</f>
        <v>0</v>
      </c>
      <c r="H401" s="242"/>
      <c r="I401" s="243">
        <f>ROUND(E401*H401,2)</f>
        <v>0</v>
      </c>
      <c r="J401" s="242"/>
      <c r="K401" s="243">
        <f>ROUND(E401*J401,2)</f>
        <v>0</v>
      </c>
      <c r="L401" s="243">
        <v>21</v>
      </c>
      <c r="M401" s="243">
        <f>G401*(1+L401/100)</f>
        <v>0</v>
      </c>
      <c r="N401" s="241">
        <v>0</v>
      </c>
      <c r="O401" s="241">
        <f>ROUND(E401*N401,2)</f>
        <v>0</v>
      </c>
      <c r="P401" s="241">
        <v>0</v>
      </c>
      <c r="Q401" s="241">
        <f>ROUND(E401*P401,2)</f>
        <v>0</v>
      </c>
      <c r="R401" s="243" t="s">
        <v>471</v>
      </c>
      <c r="S401" s="243" t="s">
        <v>168</v>
      </c>
      <c r="T401" s="244" t="s">
        <v>169</v>
      </c>
      <c r="U401" s="224">
        <v>0</v>
      </c>
      <c r="V401" s="224">
        <f>ROUND(E401*U401,2)</f>
        <v>0</v>
      </c>
      <c r="W401" s="224"/>
      <c r="X401" s="224" t="s">
        <v>472</v>
      </c>
      <c r="Y401" s="224" t="s">
        <v>171</v>
      </c>
      <c r="Z401" s="213"/>
      <c r="AA401" s="213"/>
      <c r="AB401" s="213"/>
      <c r="AC401" s="213"/>
      <c r="AD401" s="213"/>
      <c r="AE401" s="213"/>
      <c r="AF401" s="213"/>
      <c r="AG401" s="213" t="s">
        <v>473</v>
      </c>
      <c r="AH401" s="213"/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outlineLevel="2">
      <c r="A402" s="221"/>
      <c r="B402" s="222"/>
      <c r="C402" s="258"/>
      <c r="D402" s="250"/>
      <c r="E402" s="250"/>
      <c r="F402" s="250"/>
      <c r="G402" s="250"/>
      <c r="H402" s="224"/>
      <c r="I402" s="224"/>
      <c r="J402" s="224"/>
      <c r="K402" s="224"/>
      <c r="L402" s="224"/>
      <c r="M402" s="224"/>
      <c r="N402" s="223"/>
      <c r="O402" s="223"/>
      <c r="P402" s="223"/>
      <c r="Q402" s="223"/>
      <c r="R402" s="224"/>
      <c r="S402" s="224"/>
      <c r="T402" s="224"/>
      <c r="U402" s="224"/>
      <c r="V402" s="224"/>
      <c r="W402" s="224"/>
      <c r="X402" s="224"/>
      <c r="Y402" s="224"/>
      <c r="Z402" s="213"/>
      <c r="AA402" s="213"/>
      <c r="AB402" s="213"/>
      <c r="AC402" s="213"/>
      <c r="AD402" s="213"/>
      <c r="AE402" s="213"/>
      <c r="AF402" s="213"/>
      <c r="AG402" s="213" t="s">
        <v>179</v>
      </c>
      <c r="AH402" s="213"/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>
      <c r="A403" s="3"/>
      <c r="B403" s="4"/>
      <c r="C403" s="259"/>
      <c r="D403" s="6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AE403">
        <v>15</v>
      </c>
      <c r="AF403">
        <v>21</v>
      </c>
      <c r="AG403" t="s">
        <v>148</v>
      </c>
    </row>
    <row r="404" spans="1:60">
      <c r="A404" s="216"/>
      <c r="B404" s="217" t="s">
        <v>29</v>
      </c>
      <c r="C404" s="260"/>
      <c r="D404" s="218"/>
      <c r="E404" s="219"/>
      <c r="F404" s="219"/>
      <c r="G404" s="237">
        <f>G8+G148+G204+G261+G322+G376+G383+G387+G395</f>
        <v>0</v>
      </c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AE404">
        <f>SUMIF(L7:L402,AE403,G7:G402)</f>
        <v>0</v>
      </c>
      <c r="AF404">
        <f>SUMIF(L7:L402,AF403,G7:G402)</f>
        <v>0</v>
      </c>
      <c r="AG404" t="s">
        <v>479</v>
      </c>
    </row>
    <row r="405" spans="1:60">
      <c r="A405" s="220" t="s">
        <v>480</v>
      </c>
      <c r="B405" s="220"/>
      <c r="C405" s="259"/>
      <c r="D405" s="6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60">
      <c r="A406" s="3"/>
      <c r="B406" s="4" t="s">
        <v>481</v>
      </c>
      <c r="C406" s="259" t="s">
        <v>482</v>
      </c>
      <c r="D406" s="6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AG406" t="s">
        <v>483</v>
      </c>
    </row>
    <row r="407" spans="1:60">
      <c r="A407" s="3"/>
      <c r="B407" s="4" t="s">
        <v>484</v>
      </c>
      <c r="C407" s="259" t="s">
        <v>485</v>
      </c>
      <c r="D407" s="6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AG407" t="s">
        <v>486</v>
      </c>
    </row>
    <row r="408" spans="1:60">
      <c r="A408" s="3"/>
      <c r="B408" s="4"/>
      <c r="C408" s="259" t="s">
        <v>487</v>
      </c>
      <c r="D408" s="6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AG408" t="s">
        <v>488</v>
      </c>
    </row>
    <row r="409" spans="1:60">
      <c r="A409" s="3"/>
      <c r="B409" s="4"/>
      <c r="C409" s="259"/>
      <c r="D409" s="6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60">
      <c r="C410" s="261"/>
      <c r="D410" s="10"/>
      <c r="AG410" t="s">
        <v>489</v>
      </c>
    </row>
    <row r="411" spans="1:60">
      <c r="D411" s="10"/>
    </row>
    <row r="412" spans="1:60">
      <c r="D412" s="10"/>
    </row>
    <row r="413" spans="1:60">
      <c r="D413" s="10"/>
    </row>
    <row r="414" spans="1:60">
      <c r="D414" s="10"/>
    </row>
    <row r="415" spans="1:60">
      <c r="D415" s="10"/>
    </row>
    <row r="416" spans="1:60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135">
    <mergeCell ref="C394:G394"/>
    <mergeCell ref="C397:G397"/>
    <mergeCell ref="C398:G398"/>
    <mergeCell ref="C400:G400"/>
    <mergeCell ref="C402:G402"/>
    <mergeCell ref="C375:G375"/>
    <mergeCell ref="C378:G378"/>
    <mergeCell ref="C382:G382"/>
    <mergeCell ref="C385:G385"/>
    <mergeCell ref="C386:G386"/>
    <mergeCell ref="C391:G391"/>
    <mergeCell ref="C352:G352"/>
    <mergeCell ref="C355:G355"/>
    <mergeCell ref="C358:G358"/>
    <mergeCell ref="C363:G363"/>
    <mergeCell ref="C367:G367"/>
    <mergeCell ref="C371:G371"/>
    <mergeCell ref="C334:G334"/>
    <mergeCell ref="C337:G337"/>
    <mergeCell ref="C339:G339"/>
    <mergeCell ref="C345:G345"/>
    <mergeCell ref="C347:G347"/>
    <mergeCell ref="C350:G350"/>
    <mergeCell ref="C315:G315"/>
    <mergeCell ref="C318:G318"/>
    <mergeCell ref="C321:G321"/>
    <mergeCell ref="C324:G324"/>
    <mergeCell ref="C328:G328"/>
    <mergeCell ref="C332:G332"/>
    <mergeCell ref="C298:G298"/>
    <mergeCell ref="C300:G300"/>
    <mergeCell ref="C303:G303"/>
    <mergeCell ref="C306:G306"/>
    <mergeCell ref="C309:G309"/>
    <mergeCell ref="C312:G312"/>
    <mergeCell ref="C280:G280"/>
    <mergeCell ref="C284:G284"/>
    <mergeCell ref="C286:G286"/>
    <mergeCell ref="C289:G289"/>
    <mergeCell ref="C291:G291"/>
    <mergeCell ref="C294:G294"/>
    <mergeCell ref="C260:G260"/>
    <mergeCell ref="C265:G265"/>
    <mergeCell ref="C269:G269"/>
    <mergeCell ref="C273:G273"/>
    <mergeCell ref="C275:G275"/>
    <mergeCell ref="C278:G278"/>
    <mergeCell ref="C238:G238"/>
    <mergeCell ref="C241:G241"/>
    <mergeCell ref="C243:G243"/>
    <mergeCell ref="C246:G246"/>
    <mergeCell ref="C251:G251"/>
    <mergeCell ref="C256:G256"/>
    <mergeCell ref="C224:G224"/>
    <mergeCell ref="C226:G226"/>
    <mergeCell ref="C228:G228"/>
    <mergeCell ref="C231:G231"/>
    <mergeCell ref="C233:G233"/>
    <mergeCell ref="C236:G236"/>
    <mergeCell ref="C209:G209"/>
    <mergeCell ref="C210:G210"/>
    <mergeCell ref="C213:G213"/>
    <mergeCell ref="C217:G217"/>
    <mergeCell ref="C220:G220"/>
    <mergeCell ref="C222:G222"/>
    <mergeCell ref="C182:G182"/>
    <mergeCell ref="C186:G186"/>
    <mergeCell ref="C191:G191"/>
    <mergeCell ref="C197:G197"/>
    <mergeCell ref="C203:G203"/>
    <mergeCell ref="C207:G207"/>
    <mergeCell ref="C163:G163"/>
    <mergeCell ref="C165:G165"/>
    <mergeCell ref="C169:G169"/>
    <mergeCell ref="C174:G174"/>
    <mergeCell ref="C176:G176"/>
    <mergeCell ref="C180:G180"/>
    <mergeCell ref="C143:G143"/>
    <mergeCell ref="C144:G144"/>
    <mergeCell ref="C147:G147"/>
    <mergeCell ref="C150:G150"/>
    <mergeCell ref="C157:G157"/>
    <mergeCell ref="C159:G159"/>
    <mergeCell ref="C132:G132"/>
    <mergeCell ref="C133:G133"/>
    <mergeCell ref="C136:G136"/>
    <mergeCell ref="C138:G138"/>
    <mergeCell ref="C140:G140"/>
    <mergeCell ref="C142:G142"/>
    <mergeCell ref="C119:G119"/>
    <mergeCell ref="C121:G121"/>
    <mergeCell ref="C124:G124"/>
    <mergeCell ref="C126:G126"/>
    <mergeCell ref="C127:G127"/>
    <mergeCell ref="C130:G130"/>
    <mergeCell ref="C101:G101"/>
    <mergeCell ref="C104:G104"/>
    <mergeCell ref="C107:G107"/>
    <mergeCell ref="C110:G110"/>
    <mergeCell ref="C114:G114"/>
    <mergeCell ref="C116:G116"/>
    <mergeCell ref="C86:G86"/>
    <mergeCell ref="C89:G89"/>
    <mergeCell ref="C91:G91"/>
    <mergeCell ref="C95:G95"/>
    <mergeCell ref="C97:G97"/>
    <mergeCell ref="C99:G99"/>
    <mergeCell ref="C64:G64"/>
    <mergeCell ref="C66:G66"/>
    <mergeCell ref="C76:G76"/>
    <mergeCell ref="C78:G78"/>
    <mergeCell ref="C81:G81"/>
    <mergeCell ref="C83:G83"/>
    <mergeCell ref="C52:G52"/>
    <mergeCell ref="C54:G54"/>
    <mergeCell ref="C56:G56"/>
    <mergeCell ref="C58:G58"/>
    <mergeCell ref="C60:G60"/>
    <mergeCell ref="C62:G62"/>
    <mergeCell ref="C36:G36"/>
    <mergeCell ref="C38:G38"/>
    <mergeCell ref="C41:G41"/>
    <mergeCell ref="C43:G43"/>
    <mergeCell ref="C47:G47"/>
    <mergeCell ref="C49:G49"/>
    <mergeCell ref="A1:G1"/>
    <mergeCell ref="C2:G2"/>
    <mergeCell ref="C3:G3"/>
    <mergeCell ref="C4:G4"/>
    <mergeCell ref="A405:B405"/>
    <mergeCell ref="C10:G10"/>
    <mergeCell ref="C14:G14"/>
    <mergeCell ref="C20:G20"/>
    <mergeCell ref="C28:G28"/>
    <mergeCell ref="C32:G3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51</v>
      </c>
      <c r="C4" s="205" t="s">
        <v>52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SUMIF(AG9:AG147,"&lt;&gt;NOR",G9:G147)</f>
        <v>0</v>
      </c>
      <c r="H8" s="235"/>
      <c r="I8" s="235">
        <f>SUM(I9:I147)</f>
        <v>0</v>
      </c>
      <c r="J8" s="235"/>
      <c r="K8" s="235">
        <f>SUM(K9:K147)</f>
        <v>0</v>
      </c>
      <c r="L8" s="235"/>
      <c r="M8" s="235">
        <f>SUM(M9:M147)</f>
        <v>0</v>
      </c>
      <c r="N8" s="234"/>
      <c r="O8" s="234">
        <f>SUM(O9:O147)</f>
        <v>0.03</v>
      </c>
      <c r="P8" s="234"/>
      <c r="Q8" s="234">
        <f>SUM(Q9:Q147)</f>
        <v>208.63000000000002</v>
      </c>
      <c r="R8" s="235"/>
      <c r="S8" s="235"/>
      <c r="T8" s="236"/>
      <c r="U8" s="230"/>
      <c r="V8" s="230">
        <f>SUM(V9:V147)</f>
        <v>386.8</v>
      </c>
      <c r="W8" s="230"/>
      <c r="X8" s="230"/>
      <c r="Y8" s="230"/>
      <c r="AG8" t="s">
        <v>163</v>
      </c>
    </row>
    <row r="9" spans="1:60" ht="22.5" outlineLevel="1">
      <c r="A9" s="238">
        <v>1</v>
      </c>
      <c r="B9" s="239" t="s">
        <v>490</v>
      </c>
      <c r="C9" s="252" t="s">
        <v>491</v>
      </c>
      <c r="D9" s="240" t="s">
        <v>166</v>
      </c>
      <c r="E9" s="241">
        <v>4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0.13800000000000001</v>
      </c>
      <c r="Q9" s="241">
        <f>ROUND(E9*P9,2)</f>
        <v>0.55000000000000004</v>
      </c>
      <c r="R9" s="243" t="s">
        <v>167</v>
      </c>
      <c r="S9" s="243" t="s">
        <v>168</v>
      </c>
      <c r="T9" s="244" t="s">
        <v>169</v>
      </c>
      <c r="U9" s="224">
        <v>0.16</v>
      </c>
      <c r="V9" s="224">
        <f>ROUND(E9*U9,2)</f>
        <v>0.64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172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3" t="s">
        <v>173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4" t="s">
        <v>492</v>
      </c>
      <c r="D11" s="225"/>
      <c r="E11" s="226">
        <v>4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178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>
      <c r="A13" s="221"/>
      <c r="B13" s="222"/>
      <c r="C13" s="255"/>
      <c r="D13" s="246"/>
      <c r="E13" s="246"/>
      <c r="F13" s="246"/>
      <c r="G13" s="246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1">
      <c r="A14" s="238">
        <v>2</v>
      </c>
      <c r="B14" s="239" t="s">
        <v>164</v>
      </c>
      <c r="C14" s="252" t="s">
        <v>165</v>
      </c>
      <c r="D14" s="240" t="s">
        <v>166</v>
      </c>
      <c r="E14" s="241">
        <v>39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0.22500000000000001</v>
      </c>
      <c r="Q14" s="241">
        <f>ROUND(E14*P14,2)</f>
        <v>8.7799999999999994</v>
      </c>
      <c r="R14" s="243" t="s">
        <v>167</v>
      </c>
      <c r="S14" s="243" t="s">
        <v>168</v>
      </c>
      <c r="T14" s="244" t="s">
        <v>169</v>
      </c>
      <c r="U14" s="224">
        <v>0.14199999999999999</v>
      </c>
      <c r="V14" s="224">
        <f>ROUND(E14*U14,2)</f>
        <v>5.54</v>
      </c>
      <c r="W14" s="224"/>
      <c r="X14" s="224" t="s">
        <v>170</v>
      </c>
      <c r="Y14" s="224" t="s">
        <v>171</v>
      </c>
      <c r="Z14" s="213"/>
      <c r="AA14" s="213"/>
      <c r="AB14" s="213"/>
      <c r="AC14" s="213"/>
      <c r="AD14" s="213"/>
      <c r="AE14" s="213"/>
      <c r="AF14" s="213"/>
      <c r="AG14" s="213" t="s">
        <v>172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2">
      <c r="A15" s="221"/>
      <c r="B15" s="222"/>
      <c r="C15" s="253" t="s">
        <v>173</v>
      </c>
      <c r="D15" s="245"/>
      <c r="E15" s="245"/>
      <c r="F15" s="245"/>
      <c r="G15" s="245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>
      <c r="A16" s="221"/>
      <c r="B16" s="222"/>
      <c r="C16" s="254" t="s">
        <v>493</v>
      </c>
      <c r="D16" s="225"/>
      <c r="E16" s="226">
        <v>22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176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3">
      <c r="A17" s="221"/>
      <c r="B17" s="222"/>
      <c r="C17" s="254" t="s">
        <v>494</v>
      </c>
      <c r="D17" s="225"/>
      <c r="E17" s="226">
        <v>17</v>
      </c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176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>
      <c r="A18" s="221"/>
      <c r="B18" s="222"/>
      <c r="C18" s="254" t="s">
        <v>178</v>
      </c>
      <c r="D18" s="225"/>
      <c r="E18" s="226"/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176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>
      <c r="A19" s="221"/>
      <c r="B19" s="222"/>
      <c r="C19" s="255"/>
      <c r="D19" s="246"/>
      <c r="E19" s="246"/>
      <c r="F19" s="246"/>
      <c r="G19" s="246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179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2.5" outlineLevel="1">
      <c r="A20" s="238">
        <v>3</v>
      </c>
      <c r="B20" s="239" t="s">
        <v>180</v>
      </c>
      <c r="C20" s="252" t="s">
        <v>181</v>
      </c>
      <c r="D20" s="240" t="s">
        <v>166</v>
      </c>
      <c r="E20" s="241">
        <v>155.5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0.33</v>
      </c>
      <c r="Q20" s="241">
        <f>ROUND(E20*P20,2)</f>
        <v>51.32</v>
      </c>
      <c r="R20" s="243" t="s">
        <v>167</v>
      </c>
      <c r="S20" s="243" t="s">
        <v>168</v>
      </c>
      <c r="T20" s="244" t="s">
        <v>169</v>
      </c>
      <c r="U20" s="224">
        <v>0.3135</v>
      </c>
      <c r="V20" s="224">
        <f>ROUND(E20*U20,2)</f>
        <v>48.75</v>
      </c>
      <c r="W20" s="224"/>
      <c r="X20" s="224" t="s">
        <v>170</v>
      </c>
      <c r="Y20" s="224" t="s">
        <v>171</v>
      </c>
      <c r="Z20" s="213"/>
      <c r="AA20" s="213"/>
      <c r="AB20" s="213"/>
      <c r="AC20" s="213"/>
      <c r="AD20" s="213"/>
      <c r="AE20" s="213"/>
      <c r="AF20" s="213"/>
      <c r="AG20" s="213" t="s">
        <v>172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>
      <c r="A21" s="221"/>
      <c r="B21" s="222"/>
      <c r="C21" s="254" t="s">
        <v>182</v>
      </c>
      <c r="D21" s="225"/>
      <c r="E21" s="226"/>
      <c r="F21" s="224"/>
      <c r="G21" s="224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176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>
      <c r="A22" s="221"/>
      <c r="B22" s="222"/>
      <c r="C22" s="254" t="s">
        <v>495</v>
      </c>
      <c r="D22" s="225"/>
      <c r="E22" s="226">
        <v>4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176</v>
      </c>
      <c r="AH22" s="213">
        <v>5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>
      <c r="A23" s="221"/>
      <c r="B23" s="222"/>
      <c r="C23" s="254" t="s">
        <v>496</v>
      </c>
      <c r="D23" s="225"/>
      <c r="E23" s="226">
        <v>39</v>
      </c>
      <c r="F23" s="224"/>
      <c r="G23" s="224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176</v>
      </c>
      <c r="AH23" s="213">
        <v>5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>
      <c r="A24" s="221"/>
      <c r="B24" s="222"/>
      <c r="C24" s="254" t="s">
        <v>497</v>
      </c>
      <c r="D24" s="225"/>
      <c r="E24" s="226">
        <v>93</v>
      </c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176</v>
      </c>
      <c r="AH24" s="213">
        <v>5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>
      <c r="A25" s="221"/>
      <c r="B25" s="222"/>
      <c r="C25" s="254" t="s">
        <v>498</v>
      </c>
      <c r="D25" s="225"/>
      <c r="E25" s="226">
        <v>19.5</v>
      </c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176</v>
      </c>
      <c r="AH25" s="213">
        <v>5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>
      <c r="A26" s="221"/>
      <c r="B26" s="222"/>
      <c r="C26" s="255"/>
      <c r="D26" s="246"/>
      <c r="E26" s="246"/>
      <c r="F26" s="246"/>
      <c r="G26" s="246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179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22.5" outlineLevel="1">
      <c r="A27" s="238">
        <v>4</v>
      </c>
      <c r="B27" s="239" t="s">
        <v>186</v>
      </c>
      <c r="C27" s="252" t="s">
        <v>187</v>
      </c>
      <c r="D27" s="240" t="s">
        <v>166</v>
      </c>
      <c r="E27" s="241">
        <v>210.5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0.33</v>
      </c>
      <c r="Q27" s="241">
        <f>ROUND(E27*P27,2)</f>
        <v>69.47</v>
      </c>
      <c r="R27" s="243" t="s">
        <v>167</v>
      </c>
      <c r="S27" s="243" t="s">
        <v>168</v>
      </c>
      <c r="T27" s="244" t="s">
        <v>169</v>
      </c>
      <c r="U27" s="224">
        <v>0.52649999999999997</v>
      </c>
      <c r="V27" s="224">
        <f>ROUND(E27*U27,2)</f>
        <v>110.83</v>
      </c>
      <c r="W27" s="224"/>
      <c r="X27" s="224" t="s">
        <v>170</v>
      </c>
      <c r="Y27" s="224" t="s">
        <v>171</v>
      </c>
      <c r="Z27" s="213"/>
      <c r="AA27" s="213"/>
      <c r="AB27" s="213"/>
      <c r="AC27" s="213"/>
      <c r="AD27" s="213"/>
      <c r="AE27" s="213"/>
      <c r="AF27" s="213"/>
      <c r="AG27" s="213" t="s">
        <v>172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>
      <c r="A28" s="221"/>
      <c r="B28" s="222"/>
      <c r="C28" s="254" t="s">
        <v>499</v>
      </c>
      <c r="D28" s="225"/>
      <c r="E28" s="226">
        <v>55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176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>
      <c r="A29" s="221"/>
      <c r="B29" s="222"/>
      <c r="C29" s="254" t="s">
        <v>178</v>
      </c>
      <c r="D29" s="225"/>
      <c r="E29" s="226"/>
      <c r="F29" s="224"/>
      <c r="G29" s="224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176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>
      <c r="A30" s="221"/>
      <c r="B30" s="222"/>
      <c r="C30" s="254" t="s">
        <v>182</v>
      </c>
      <c r="D30" s="225"/>
      <c r="E30" s="226"/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176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>
      <c r="A31" s="221"/>
      <c r="B31" s="222"/>
      <c r="C31" s="254" t="s">
        <v>495</v>
      </c>
      <c r="D31" s="225"/>
      <c r="E31" s="226">
        <v>4</v>
      </c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176</v>
      </c>
      <c r="AH31" s="213">
        <v>5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>
      <c r="A32" s="221"/>
      <c r="B32" s="222"/>
      <c r="C32" s="254" t="s">
        <v>496</v>
      </c>
      <c r="D32" s="225"/>
      <c r="E32" s="226">
        <v>39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176</v>
      </c>
      <c r="AH32" s="213">
        <v>5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>
      <c r="A33" s="221"/>
      <c r="B33" s="222"/>
      <c r="C33" s="254" t="s">
        <v>497</v>
      </c>
      <c r="D33" s="225"/>
      <c r="E33" s="226">
        <v>93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176</v>
      </c>
      <c r="AH33" s="213">
        <v>5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>
      <c r="A34" s="221"/>
      <c r="B34" s="222"/>
      <c r="C34" s="254" t="s">
        <v>498</v>
      </c>
      <c r="D34" s="225"/>
      <c r="E34" s="226">
        <v>19.5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176</v>
      </c>
      <c r="AH34" s="213">
        <v>5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>
      <c r="A35" s="221"/>
      <c r="B35" s="222"/>
      <c r="C35" s="255"/>
      <c r="D35" s="246"/>
      <c r="E35" s="246"/>
      <c r="F35" s="246"/>
      <c r="G35" s="246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179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2.5" outlineLevel="1">
      <c r="A36" s="238">
        <v>5</v>
      </c>
      <c r="B36" s="239" t="s">
        <v>189</v>
      </c>
      <c r="C36" s="252" t="s">
        <v>190</v>
      </c>
      <c r="D36" s="240" t="s">
        <v>166</v>
      </c>
      <c r="E36" s="241">
        <v>93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0.33</v>
      </c>
      <c r="Q36" s="241">
        <f>ROUND(E36*P36,2)</f>
        <v>30.69</v>
      </c>
      <c r="R36" s="243" t="s">
        <v>167</v>
      </c>
      <c r="S36" s="243" t="s">
        <v>168</v>
      </c>
      <c r="T36" s="244" t="s">
        <v>169</v>
      </c>
      <c r="U36" s="224">
        <v>0.625</v>
      </c>
      <c r="V36" s="224">
        <f>ROUND(E36*U36,2)</f>
        <v>58.13</v>
      </c>
      <c r="W36" s="224"/>
      <c r="X36" s="224" t="s">
        <v>170</v>
      </c>
      <c r="Y36" s="224" t="s">
        <v>171</v>
      </c>
      <c r="Z36" s="213"/>
      <c r="AA36" s="213"/>
      <c r="AB36" s="213"/>
      <c r="AC36" s="213"/>
      <c r="AD36" s="213"/>
      <c r="AE36" s="213"/>
      <c r="AF36" s="213"/>
      <c r="AG36" s="213" t="s">
        <v>172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>
      <c r="A37" s="221"/>
      <c r="B37" s="222"/>
      <c r="C37" s="254" t="s">
        <v>500</v>
      </c>
      <c r="D37" s="225"/>
      <c r="E37" s="226">
        <v>93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176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>
      <c r="A38" s="221"/>
      <c r="B38" s="222"/>
      <c r="C38" s="254" t="s">
        <v>178</v>
      </c>
      <c r="D38" s="225"/>
      <c r="E38" s="226"/>
      <c r="F38" s="224"/>
      <c r="G38" s="224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176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>
      <c r="A39" s="221"/>
      <c r="B39" s="222"/>
      <c r="C39" s="255"/>
      <c r="D39" s="246"/>
      <c r="E39" s="246"/>
      <c r="F39" s="246"/>
      <c r="G39" s="246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179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2.5" outlineLevel="1">
      <c r="A40" s="238">
        <v>6</v>
      </c>
      <c r="B40" s="239" t="s">
        <v>192</v>
      </c>
      <c r="C40" s="252" t="s">
        <v>193</v>
      </c>
      <c r="D40" s="240" t="s">
        <v>166</v>
      </c>
      <c r="E40" s="241">
        <v>19.5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0.36</v>
      </c>
      <c r="Q40" s="241">
        <f>ROUND(E40*P40,2)</f>
        <v>7.02</v>
      </c>
      <c r="R40" s="243" t="s">
        <v>167</v>
      </c>
      <c r="S40" s="243" t="s">
        <v>168</v>
      </c>
      <c r="T40" s="244" t="s">
        <v>169</v>
      </c>
      <c r="U40" s="224">
        <v>1.2270000000000001</v>
      </c>
      <c r="V40" s="224">
        <f>ROUND(E40*U40,2)</f>
        <v>23.93</v>
      </c>
      <c r="W40" s="224"/>
      <c r="X40" s="224" t="s">
        <v>170</v>
      </c>
      <c r="Y40" s="224" t="s">
        <v>171</v>
      </c>
      <c r="Z40" s="213"/>
      <c r="AA40" s="213"/>
      <c r="AB40" s="213"/>
      <c r="AC40" s="213"/>
      <c r="AD40" s="213"/>
      <c r="AE40" s="213"/>
      <c r="AF40" s="213"/>
      <c r="AG40" s="213" t="s">
        <v>172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>
      <c r="A41" s="221"/>
      <c r="B41" s="222"/>
      <c r="C41" s="254" t="s">
        <v>501</v>
      </c>
      <c r="D41" s="225"/>
      <c r="E41" s="226">
        <v>14</v>
      </c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176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>
      <c r="A42" s="221"/>
      <c r="B42" s="222"/>
      <c r="C42" s="254" t="s">
        <v>502</v>
      </c>
      <c r="D42" s="225"/>
      <c r="E42" s="226">
        <v>5.5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176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>
      <c r="A43" s="221"/>
      <c r="B43" s="222"/>
      <c r="C43" s="254" t="s">
        <v>178</v>
      </c>
      <c r="D43" s="225"/>
      <c r="E43" s="226"/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176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>
      <c r="A44" s="221"/>
      <c r="B44" s="222"/>
      <c r="C44" s="255"/>
      <c r="D44" s="246"/>
      <c r="E44" s="246"/>
      <c r="F44" s="246"/>
      <c r="G44" s="246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179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22.5" outlineLevel="1">
      <c r="A45" s="238">
        <v>7</v>
      </c>
      <c r="B45" s="239" t="s">
        <v>195</v>
      </c>
      <c r="C45" s="252" t="s">
        <v>196</v>
      </c>
      <c r="D45" s="240" t="s">
        <v>166</v>
      </c>
      <c r="E45" s="241">
        <v>265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0.11</v>
      </c>
      <c r="Q45" s="241">
        <f>ROUND(E45*P45,2)</f>
        <v>29.15</v>
      </c>
      <c r="R45" s="243" t="s">
        <v>167</v>
      </c>
      <c r="S45" s="243" t="s">
        <v>168</v>
      </c>
      <c r="T45" s="244" t="s">
        <v>169</v>
      </c>
      <c r="U45" s="224">
        <v>0.08</v>
      </c>
      <c r="V45" s="224">
        <f>ROUND(E45*U45,2)</f>
        <v>21.2</v>
      </c>
      <c r="W45" s="224"/>
      <c r="X45" s="224" t="s">
        <v>170</v>
      </c>
      <c r="Y45" s="224" t="s">
        <v>171</v>
      </c>
      <c r="Z45" s="213"/>
      <c r="AA45" s="213"/>
      <c r="AB45" s="213"/>
      <c r="AC45" s="213"/>
      <c r="AD45" s="213"/>
      <c r="AE45" s="213"/>
      <c r="AF45" s="213"/>
      <c r="AG45" s="213" t="s">
        <v>172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2.5" outlineLevel="2">
      <c r="A46" s="221"/>
      <c r="B46" s="222"/>
      <c r="C46" s="253" t="s">
        <v>197</v>
      </c>
      <c r="D46" s="245"/>
      <c r="E46" s="245"/>
      <c r="F46" s="245"/>
      <c r="G46" s="245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174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7" t="str">
        <f>C46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46" s="213"/>
      <c r="BC46" s="213"/>
      <c r="BD46" s="213"/>
      <c r="BE46" s="213"/>
      <c r="BF46" s="213"/>
      <c r="BG46" s="213"/>
      <c r="BH46" s="213"/>
    </row>
    <row r="47" spans="1:60" outlineLevel="2">
      <c r="A47" s="221"/>
      <c r="B47" s="222"/>
      <c r="C47" s="254" t="s">
        <v>503</v>
      </c>
      <c r="D47" s="225"/>
      <c r="E47" s="226">
        <v>265</v>
      </c>
      <c r="F47" s="224"/>
      <c r="G47" s="22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176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>
      <c r="A48" s="221"/>
      <c r="B48" s="222"/>
      <c r="C48" s="254" t="s">
        <v>178</v>
      </c>
      <c r="D48" s="225"/>
      <c r="E48" s="226"/>
      <c r="F48" s="224"/>
      <c r="G48" s="224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176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>
      <c r="A49" s="221"/>
      <c r="B49" s="222"/>
      <c r="C49" s="255"/>
      <c r="D49" s="246"/>
      <c r="E49" s="246"/>
      <c r="F49" s="246"/>
      <c r="G49" s="246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179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>
      <c r="A50" s="238">
        <v>8</v>
      </c>
      <c r="B50" s="239" t="s">
        <v>199</v>
      </c>
      <c r="C50" s="252" t="s">
        <v>200</v>
      </c>
      <c r="D50" s="240" t="s">
        <v>201</v>
      </c>
      <c r="E50" s="241">
        <v>41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0.27</v>
      </c>
      <c r="Q50" s="241">
        <f>ROUND(E50*P50,2)</f>
        <v>11.07</v>
      </c>
      <c r="R50" s="243" t="s">
        <v>167</v>
      </c>
      <c r="S50" s="243" t="s">
        <v>168</v>
      </c>
      <c r="T50" s="244" t="s">
        <v>169</v>
      </c>
      <c r="U50" s="224">
        <v>0.123</v>
      </c>
      <c r="V50" s="224">
        <f>ROUND(E50*U50,2)</f>
        <v>5.04</v>
      </c>
      <c r="W50" s="224"/>
      <c r="X50" s="224" t="s">
        <v>170</v>
      </c>
      <c r="Y50" s="224" t="s">
        <v>171</v>
      </c>
      <c r="Z50" s="213"/>
      <c r="AA50" s="213"/>
      <c r="AB50" s="213"/>
      <c r="AC50" s="213"/>
      <c r="AD50" s="213"/>
      <c r="AE50" s="213"/>
      <c r="AF50" s="213"/>
      <c r="AG50" s="213" t="s">
        <v>172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>
      <c r="A51" s="221"/>
      <c r="B51" s="222"/>
      <c r="C51" s="253" t="s">
        <v>202</v>
      </c>
      <c r="D51" s="245"/>
      <c r="E51" s="245"/>
      <c r="F51" s="245"/>
      <c r="G51" s="245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174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47" t="str">
        <f>C51</f>
        <v>s vybouráním lože, s přemístěním hmot na skládku na vzdálenost do 3 m nebo naložením na dopravní prostředek</v>
      </c>
      <c r="BB51" s="213"/>
      <c r="BC51" s="213"/>
      <c r="BD51" s="213"/>
      <c r="BE51" s="213"/>
      <c r="BF51" s="213"/>
      <c r="BG51" s="213"/>
      <c r="BH51" s="213"/>
    </row>
    <row r="52" spans="1:60" outlineLevel="2">
      <c r="A52" s="221"/>
      <c r="B52" s="222"/>
      <c r="C52" s="254" t="s">
        <v>504</v>
      </c>
      <c r="D52" s="225"/>
      <c r="E52" s="226">
        <v>11</v>
      </c>
      <c r="F52" s="224"/>
      <c r="G52" s="22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176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>
      <c r="A53" s="221"/>
      <c r="B53" s="222"/>
      <c r="C53" s="254" t="s">
        <v>505</v>
      </c>
      <c r="D53" s="225"/>
      <c r="E53" s="226">
        <v>30</v>
      </c>
      <c r="F53" s="224"/>
      <c r="G53" s="22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176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>
      <c r="A54" s="221"/>
      <c r="B54" s="222"/>
      <c r="C54" s="254" t="s">
        <v>178</v>
      </c>
      <c r="D54" s="225"/>
      <c r="E54" s="226"/>
      <c r="F54" s="224"/>
      <c r="G54" s="22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176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>
      <c r="A55" s="221"/>
      <c r="B55" s="222"/>
      <c r="C55" s="255"/>
      <c r="D55" s="246"/>
      <c r="E55" s="246"/>
      <c r="F55" s="246"/>
      <c r="G55" s="246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179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>
      <c r="A56" s="238">
        <v>9</v>
      </c>
      <c r="B56" s="239" t="s">
        <v>506</v>
      </c>
      <c r="C56" s="252" t="s">
        <v>507</v>
      </c>
      <c r="D56" s="240" t="s">
        <v>201</v>
      </c>
      <c r="E56" s="241">
        <v>5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0</v>
      </c>
      <c r="O56" s="241">
        <f>ROUND(E56*N56,2)</f>
        <v>0</v>
      </c>
      <c r="P56" s="241">
        <v>0.115</v>
      </c>
      <c r="Q56" s="241">
        <f>ROUND(E56*P56,2)</f>
        <v>0.57999999999999996</v>
      </c>
      <c r="R56" s="243" t="s">
        <v>167</v>
      </c>
      <c r="S56" s="243" t="s">
        <v>168</v>
      </c>
      <c r="T56" s="244" t="s">
        <v>169</v>
      </c>
      <c r="U56" s="224">
        <v>0.13700000000000001</v>
      </c>
      <c r="V56" s="224">
        <f>ROUND(E56*U56,2)</f>
        <v>0.69</v>
      </c>
      <c r="W56" s="224"/>
      <c r="X56" s="224" t="s">
        <v>170</v>
      </c>
      <c r="Y56" s="224" t="s">
        <v>171</v>
      </c>
      <c r="Z56" s="213"/>
      <c r="AA56" s="213"/>
      <c r="AB56" s="213"/>
      <c r="AC56" s="213"/>
      <c r="AD56" s="213"/>
      <c r="AE56" s="213"/>
      <c r="AF56" s="213"/>
      <c r="AG56" s="213" t="s">
        <v>172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>
      <c r="A57" s="221"/>
      <c r="B57" s="222"/>
      <c r="C57" s="253" t="s">
        <v>202</v>
      </c>
      <c r="D57" s="245"/>
      <c r="E57" s="245"/>
      <c r="F57" s="245"/>
      <c r="G57" s="245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174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47" t="str">
        <f>C57</f>
        <v>s vybouráním lože, s přemístěním hmot na skládku na vzdálenost do 3 m nebo naložením na dopravní prostředek</v>
      </c>
      <c r="BB57" s="213"/>
      <c r="BC57" s="213"/>
      <c r="BD57" s="213"/>
      <c r="BE57" s="213"/>
      <c r="BF57" s="213"/>
      <c r="BG57" s="213"/>
      <c r="BH57" s="213"/>
    </row>
    <row r="58" spans="1:60" outlineLevel="2">
      <c r="A58" s="221"/>
      <c r="B58" s="222"/>
      <c r="C58" s="254" t="s">
        <v>508</v>
      </c>
      <c r="D58" s="225"/>
      <c r="E58" s="226">
        <v>5</v>
      </c>
      <c r="F58" s="224"/>
      <c r="G58" s="224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176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>
      <c r="A59" s="221"/>
      <c r="B59" s="222"/>
      <c r="C59" s="254" t="s">
        <v>178</v>
      </c>
      <c r="D59" s="225"/>
      <c r="E59" s="226"/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176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>
      <c r="A60" s="221"/>
      <c r="B60" s="222"/>
      <c r="C60" s="255"/>
      <c r="D60" s="246"/>
      <c r="E60" s="246"/>
      <c r="F60" s="246"/>
      <c r="G60" s="246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179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>
      <c r="A61" s="238">
        <v>10</v>
      </c>
      <c r="B61" s="239" t="s">
        <v>205</v>
      </c>
      <c r="C61" s="252" t="s">
        <v>206</v>
      </c>
      <c r="D61" s="240" t="s">
        <v>207</v>
      </c>
      <c r="E61" s="241">
        <v>85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0</v>
      </c>
      <c r="O61" s="241">
        <f>ROUND(E61*N61,2)</f>
        <v>0</v>
      </c>
      <c r="P61" s="241">
        <v>0</v>
      </c>
      <c r="Q61" s="241">
        <f>ROUND(E61*P61,2)</f>
        <v>0</v>
      </c>
      <c r="R61" s="243" t="s">
        <v>208</v>
      </c>
      <c r="S61" s="243" t="s">
        <v>168</v>
      </c>
      <c r="T61" s="244" t="s">
        <v>169</v>
      </c>
      <c r="U61" s="224">
        <v>0.42199999999999999</v>
      </c>
      <c r="V61" s="224">
        <f>ROUND(E61*U61,2)</f>
        <v>35.869999999999997</v>
      </c>
      <c r="W61" s="224"/>
      <c r="X61" s="224" t="s">
        <v>170</v>
      </c>
      <c r="Y61" s="224" t="s">
        <v>171</v>
      </c>
      <c r="Z61" s="213"/>
      <c r="AA61" s="213"/>
      <c r="AB61" s="213"/>
      <c r="AC61" s="213"/>
      <c r="AD61" s="213"/>
      <c r="AE61" s="213"/>
      <c r="AF61" s="213"/>
      <c r="AG61" s="213" t="s">
        <v>172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>
      <c r="A62" s="221"/>
      <c r="B62" s="222"/>
      <c r="C62" s="253" t="s">
        <v>209</v>
      </c>
      <c r="D62" s="245"/>
      <c r="E62" s="245"/>
      <c r="F62" s="245"/>
      <c r="G62" s="245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174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47" t="str">
        <f>C62</f>
        <v>s přemístěním výkopku v příčných profilech na vzdálenost do 15 m nebo s naložením na dopravní prostředek.</v>
      </c>
      <c r="BB62" s="213"/>
      <c r="BC62" s="213"/>
      <c r="BD62" s="213"/>
      <c r="BE62" s="213"/>
      <c r="BF62" s="213"/>
      <c r="BG62" s="213"/>
      <c r="BH62" s="213"/>
    </row>
    <row r="63" spans="1:60" outlineLevel="2">
      <c r="A63" s="221"/>
      <c r="B63" s="222"/>
      <c r="C63" s="254" t="s">
        <v>509</v>
      </c>
      <c r="D63" s="225"/>
      <c r="E63" s="226">
        <v>85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176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>
      <c r="A64" s="221"/>
      <c r="B64" s="222"/>
      <c r="C64" s="254" t="s">
        <v>211</v>
      </c>
      <c r="D64" s="225"/>
      <c r="E64" s="226"/>
      <c r="F64" s="224"/>
      <c r="G64" s="224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176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>
      <c r="A65" s="221"/>
      <c r="B65" s="222"/>
      <c r="C65" s="255"/>
      <c r="D65" s="246"/>
      <c r="E65" s="246"/>
      <c r="F65" s="246"/>
      <c r="G65" s="246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179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>
      <c r="A66" s="238">
        <v>11</v>
      </c>
      <c r="B66" s="239" t="s">
        <v>212</v>
      </c>
      <c r="C66" s="252" t="s">
        <v>213</v>
      </c>
      <c r="D66" s="240" t="s">
        <v>207</v>
      </c>
      <c r="E66" s="241">
        <v>85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0</v>
      </c>
      <c r="O66" s="241">
        <f>ROUND(E66*N66,2)</f>
        <v>0</v>
      </c>
      <c r="P66" s="241">
        <v>0</v>
      </c>
      <c r="Q66" s="241">
        <f>ROUND(E66*P66,2)</f>
        <v>0</v>
      </c>
      <c r="R66" s="243" t="s">
        <v>208</v>
      </c>
      <c r="S66" s="243" t="s">
        <v>168</v>
      </c>
      <c r="T66" s="244" t="s">
        <v>169</v>
      </c>
      <c r="U66" s="224">
        <v>8.7999999999999995E-2</v>
      </c>
      <c r="V66" s="224">
        <f>ROUND(E66*U66,2)</f>
        <v>7.48</v>
      </c>
      <c r="W66" s="224"/>
      <c r="X66" s="224" t="s">
        <v>170</v>
      </c>
      <c r="Y66" s="224" t="s">
        <v>171</v>
      </c>
      <c r="Z66" s="213"/>
      <c r="AA66" s="213"/>
      <c r="AB66" s="213"/>
      <c r="AC66" s="213"/>
      <c r="AD66" s="213"/>
      <c r="AE66" s="213"/>
      <c r="AF66" s="213"/>
      <c r="AG66" s="213" t="s">
        <v>172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>
      <c r="A67" s="221"/>
      <c r="B67" s="222"/>
      <c r="C67" s="253" t="s">
        <v>209</v>
      </c>
      <c r="D67" s="245"/>
      <c r="E67" s="245"/>
      <c r="F67" s="245"/>
      <c r="G67" s="245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174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47" t="str">
        <f>C67</f>
        <v>s přemístěním výkopku v příčných profilech na vzdálenost do 15 m nebo s naložením na dopravní prostředek.</v>
      </c>
      <c r="BB67" s="213"/>
      <c r="BC67" s="213"/>
      <c r="BD67" s="213"/>
      <c r="BE67" s="213"/>
      <c r="BF67" s="213"/>
      <c r="BG67" s="213"/>
      <c r="BH67" s="213"/>
    </row>
    <row r="68" spans="1:60" outlineLevel="2">
      <c r="A68" s="221"/>
      <c r="B68" s="222"/>
      <c r="C68" s="254" t="s">
        <v>510</v>
      </c>
      <c r="D68" s="225"/>
      <c r="E68" s="226">
        <v>85</v>
      </c>
      <c r="F68" s="224"/>
      <c r="G68" s="224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3"/>
      <c r="AA68" s="213"/>
      <c r="AB68" s="213"/>
      <c r="AC68" s="213"/>
      <c r="AD68" s="213"/>
      <c r="AE68" s="213"/>
      <c r="AF68" s="213"/>
      <c r="AG68" s="213" t="s">
        <v>176</v>
      </c>
      <c r="AH68" s="213">
        <v>5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>
      <c r="A69" s="221"/>
      <c r="B69" s="222"/>
      <c r="C69" s="255"/>
      <c r="D69" s="246"/>
      <c r="E69" s="246"/>
      <c r="F69" s="246"/>
      <c r="G69" s="246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179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>
      <c r="A70" s="238">
        <v>12</v>
      </c>
      <c r="B70" s="239" t="s">
        <v>511</v>
      </c>
      <c r="C70" s="252" t="s">
        <v>512</v>
      </c>
      <c r="D70" s="240" t="s">
        <v>207</v>
      </c>
      <c r="E70" s="241">
        <v>68.8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0</v>
      </c>
      <c r="O70" s="241">
        <f>ROUND(E70*N70,2)</f>
        <v>0</v>
      </c>
      <c r="P70" s="241">
        <v>0</v>
      </c>
      <c r="Q70" s="241">
        <f>ROUND(E70*P70,2)</f>
        <v>0</v>
      </c>
      <c r="R70" s="243" t="s">
        <v>208</v>
      </c>
      <c r="S70" s="243" t="s">
        <v>168</v>
      </c>
      <c r="T70" s="244" t="s">
        <v>169</v>
      </c>
      <c r="U70" s="224">
        <v>0.48499999999999999</v>
      </c>
      <c r="V70" s="224">
        <f>ROUND(E70*U70,2)</f>
        <v>33.369999999999997</v>
      </c>
      <c r="W70" s="224"/>
      <c r="X70" s="224" t="s">
        <v>170</v>
      </c>
      <c r="Y70" s="224" t="s">
        <v>171</v>
      </c>
      <c r="Z70" s="213"/>
      <c r="AA70" s="213"/>
      <c r="AB70" s="213"/>
      <c r="AC70" s="213"/>
      <c r="AD70" s="213"/>
      <c r="AE70" s="213"/>
      <c r="AF70" s="213"/>
      <c r="AG70" s="213" t="s">
        <v>172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ht="33.75" outlineLevel="2">
      <c r="A71" s="221"/>
      <c r="B71" s="222"/>
      <c r="C71" s="253" t="s">
        <v>217</v>
      </c>
      <c r="D71" s="245"/>
      <c r="E71" s="245"/>
      <c r="F71" s="245"/>
      <c r="G71" s="245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174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47" t="str">
        <f>C71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1" s="213"/>
      <c r="BC71" s="213"/>
      <c r="BD71" s="213"/>
      <c r="BE71" s="213"/>
      <c r="BF71" s="213"/>
      <c r="BG71" s="213"/>
      <c r="BH71" s="213"/>
    </row>
    <row r="72" spans="1:60" outlineLevel="2">
      <c r="A72" s="221"/>
      <c r="B72" s="222"/>
      <c r="C72" s="254" t="s">
        <v>513</v>
      </c>
      <c r="D72" s="225"/>
      <c r="E72" s="226">
        <v>10</v>
      </c>
      <c r="F72" s="224"/>
      <c r="G72" s="224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176</v>
      </c>
      <c r="AH72" s="213">
        <v>5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>
      <c r="A73" s="221"/>
      <c r="B73" s="222"/>
      <c r="C73" s="254" t="s">
        <v>514</v>
      </c>
      <c r="D73" s="225"/>
      <c r="E73" s="226">
        <v>6</v>
      </c>
      <c r="F73" s="224"/>
      <c r="G73" s="22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176</v>
      </c>
      <c r="AH73" s="213">
        <v>5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>
      <c r="A74" s="221"/>
      <c r="B74" s="222"/>
      <c r="C74" s="254" t="s">
        <v>515</v>
      </c>
      <c r="D74" s="225"/>
      <c r="E74" s="226">
        <v>52.8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176</v>
      </c>
      <c r="AH74" s="213">
        <v>5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>
      <c r="A75" s="221"/>
      <c r="B75" s="222"/>
      <c r="C75" s="255"/>
      <c r="D75" s="246"/>
      <c r="E75" s="246"/>
      <c r="F75" s="246"/>
      <c r="G75" s="246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179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>
      <c r="A76" s="238">
        <v>13</v>
      </c>
      <c r="B76" s="239" t="s">
        <v>516</v>
      </c>
      <c r="C76" s="252" t="s">
        <v>517</v>
      </c>
      <c r="D76" s="240" t="s">
        <v>207</v>
      </c>
      <c r="E76" s="241">
        <v>68.8</v>
      </c>
      <c r="F76" s="242"/>
      <c r="G76" s="243">
        <f>ROUND(E76*F76,2)</f>
        <v>0</v>
      </c>
      <c r="H76" s="242"/>
      <c r="I76" s="243">
        <f>ROUND(E76*H76,2)</f>
        <v>0</v>
      </c>
      <c r="J76" s="242"/>
      <c r="K76" s="243">
        <f>ROUND(E76*J76,2)</f>
        <v>0</v>
      </c>
      <c r="L76" s="243">
        <v>21</v>
      </c>
      <c r="M76" s="243">
        <f>G76*(1+L76/100)</f>
        <v>0</v>
      </c>
      <c r="N76" s="241">
        <v>0</v>
      </c>
      <c r="O76" s="241">
        <f>ROUND(E76*N76,2)</f>
        <v>0</v>
      </c>
      <c r="P76" s="241">
        <v>0</v>
      </c>
      <c r="Q76" s="241">
        <f>ROUND(E76*P76,2)</f>
        <v>0</v>
      </c>
      <c r="R76" s="243" t="s">
        <v>208</v>
      </c>
      <c r="S76" s="243" t="s">
        <v>168</v>
      </c>
      <c r="T76" s="244" t="s">
        <v>169</v>
      </c>
      <c r="U76" s="224">
        <v>0.14829999999999999</v>
      </c>
      <c r="V76" s="224">
        <f>ROUND(E76*U76,2)</f>
        <v>10.199999999999999</v>
      </c>
      <c r="W76" s="224"/>
      <c r="X76" s="224" t="s">
        <v>170</v>
      </c>
      <c r="Y76" s="224" t="s">
        <v>171</v>
      </c>
      <c r="Z76" s="213"/>
      <c r="AA76" s="213"/>
      <c r="AB76" s="213"/>
      <c r="AC76" s="213"/>
      <c r="AD76" s="213"/>
      <c r="AE76" s="213"/>
      <c r="AF76" s="213"/>
      <c r="AG76" s="213" t="s">
        <v>172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33.75" outlineLevel="2">
      <c r="A77" s="221"/>
      <c r="B77" s="222"/>
      <c r="C77" s="253" t="s">
        <v>217</v>
      </c>
      <c r="D77" s="245"/>
      <c r="E77" s="245"/>
      <c r="F77" s="245"/>
      <c r="G77" s="245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174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47" t="str">
        <f>C77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7" s="213"/>
      <c r="BC77" s="213"/>
      <c r="BD77" s="213"/>
      <c r="BE77" s="213"/>
      <c r="BF77" s="213"/>
      <c r="BG77" s="213"/>
      <c r="BH77" s="213"/>
    </row>
    <row r="78" spans="1:60" outlineLevel="2">
      <c r="A78" s="221"/>
      <c r="B78" s="222"/>
      <c r="C78" s="254" t="s">
        <v>518</v>
      </c>
      <c r="D78" s="225"/>
      <c r="E78" s="226">
        <v>68.8</v>
      </c>
      <c r="F78" s="224"/>
      <c r="G78" s="224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176</v>
      </c>
      <c r="AH78" s="213">
        <v>5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>
      <c r="A79" s="221"/>
      <c r="B79" s="222"/>
      <c r="C79" s="255"/>
      <c r="D79" s="246"/>
      <c r="E79" s="246"/>
      <c r="F79" s="246"/>
      <c r="G79" s="246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179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2.5" outlineLevel="1">
      <c r="A80" s="238">
        <v>14</v>
      </c>
      <c r="B80" s="239" t="s">
        <v>222</v>
      </c>
      <c r="C80" s="252" t="s">
        <v>223</v>
      </c>
      <c r="D80" s="240" t="s">
        <v>207</v>
      </c>
      <c r="E80" s="241">
        <v>56.8</v>
      </c>
      <c r="F80" s="242"/>
      <c r="G80" s="243">
        <f>ROUND(E80*F80,2)</f>
        <v>0</v>
      </c>
      <c r="H80" s="242"/>
      <c r="I80" s="243">
        <f>ROUND(E80*H80,2)</f>
        <v>0</v>
      </c>
      <c r="J80" s="242"/>
      <c r="K80" s="243">
        <f>ROUND(E80*J80,2)</f>
        <v>0</v>
      </c>
      <c r="L80" s="243">
        <v>21</v>
      </c>
      <c r="M80" s="243">
        <f>G80*(1+L80/100)</f>
        <v>0</v>
      </c>
      <c r="N80" s="241">
        <v>0</v>
      </c>
      <c r="O80" s="241">
        <f>ROUND(E80*N80,2)</f>
        <v>0</v>
      </c>
      <c r="P80" s="241">
        <v>0</v>
      </c>
      <c r="Q80" s="241">
        <f>ROUND(E80*P80,2)</f>
        <v>0</v>
      </c>
      <c r="R80" s="243" t="s">
        <v>208</v>
      </c>
      <c r="S80" s="243" t="s">
        <v>168</v>
      </c>
      <c r="T80" s="244" t="s">
        <v>169</v>
      </c>
      <c r="U80" s="224">
        <v>1.0999999999999999E-2</v>
      </c>
      <c r="V80" s="224">
        <f>ROUND(E80*U80,2)</f>
        <v>0.62</v>
      </c>
      <c r="W80" s="224"/>
      <c r="X80" s="224" t="s">
        <v>170</v>
      </c>
      <c r="Y80" s="224" t="s">
        <v>171</v>
      </c>
      <c r="Z80" s="213"/>
      <c r="AA80" s="213"/>
      <c r="AB80" s="213"/>
      <c r="AC80" s="213"/>
      <c r="AD80" s="213"/>
      <c r="AE80" s="213"/>
      <c r="AF80" s="213"/>
      <c r="AG80" s="213" t="s">
        <v>172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>
      <c r="A81" s="221"/>
      <c r="B81" s="222"/>
      <c r="C81" s="253" t="s">
        <v>224</v>
      </c>
      <c r="D81" s="245"/>
      <c r="E81" s="245"/>
      <c r="F81" s="245"/>
      <c r="G81" s="245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174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>
      <c r="A82" s="221"/>
      <c r="B82" s="222"/>
      <c r="C82" s="254" t="s">
        <v>225</v>
      </c>
      <c r="D82" s="225"/>
      <c r="E82" s="226"/>
      <c r="F82" s="224"/>
      <c r="G82" s="22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176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>
      <c r="A83" s="221"/>
      <c r="B83" s="222"/>
      <c r="C83" s="254" t="s">
        <v>510</v>
      </c>
      <c r="D83" s="225"/>
      <c r="E83" s="226">
        <v>85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176</v>
      </c>
      <c r="AH83" s="213">
        <v>5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>
      <c r="A84" s="221"/>
      <c r="B84" s="222"/>
      <c r="C84" s="254" t="s">
        <v>519</v>
      </c>
      <c r="D84" s="225"/>
      <c r="E84" s="226">
        <v>-65</v>
      </c>
      <c r="F84" s="224"/>
      <c r="G84" s="22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176</v>
      </c>
      <c r="AH84" s="213">
        <v>5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>
      <c r="A85" s="221"/>
      <c r="B85" s="222"/>
      <c r="C85" s="254" t="s">
        <v>518</v>
      </c>
      <c r="D85" s="225"/>
      <c r="E85" s="226">
        <v>68.8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176</v>
      </c>
      <c r="AH85" s="213">
        <v>5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>
      <c r="A86" s="221"/>
      <c r="B86" s="222"/>
      <c r="C86" s="254" t="s">
        <v>520</v>
      </c>
      <c r="D86" s="225"/>
      <c r="E86" s="226">
        <v>-57.5</v>
      </c>
      <c r="F86" s="224"/>
      <c r="G86" s="22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176</v>
      </c>
      <c r="AH86" s="213">
        <v>5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>
      <c r="A87" s="221"/>
      <c r="B87" s="222"/>
      <c r="C87" s="254" t="s">
        <v>228</v>
      </c>
      <c r="D87" s="225"/>
      <c r="E87" s="226"/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176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>
      <c r="A88" s="221"/>
      <c r="B88" s="222"/>
      <c r="C88" s="254" t="s">
        <v>521</v>
      </c>
      <c r="D88" s="225"/>
      <c r="E88" s="226">
        <v>97.5</v>
      </c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176</v>
      </c>
      <c r="AH88" s="213">
        <v>5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3">
      <c r="A89" s="221"/>
      <c r="B89" s="222"/>
      <c r="C89" s="254" t="s">
        <v>522</v>
      </c>
      <c r="D89" s="225"/>
      <c r="E89" s="226">
        <v>-12</v>
      </c>
      <c r="F89" s="224"/>
      <c r="G89" s="224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176</v>
      </c>
      <c r="AH89" s="213">
        <v>5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>
      <c r="A90" s="221"/>
      <c r="B90" s="222"/>
      <c r="C90" s="254" t="s">
        <v>523</v>
      </c>
      <c r="D90" s="225"/>
      <c r="E90" s="226">
        <v>-60</v>
      </c>
      <c r="F90" s="224"/>
      <c r="G90" s="224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176</v>
      </c>
      <c r="AH90" s="213">
        <v>5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>
      <c r="A91" s="221"/>
      <c r="B91" s="222"/>
      <c r="C91" s="255"/>
      <c r="D91" s="246"/>
      <c r="E91" s="246"/>
      <c r="F91" s="246"/>
      <c r="G91" s="246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179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33.75" outlineLevel="1">
      <c r="A92" s="238">
        <v>15</v>
      </c>
      <c r="B92" s="239" t="s">
        <v>232</v>
      </c>
      <c r="C92" s="252" t="s">
        <v>233</v>
      </c>
      <c r="D92" s="240" t="s">
        <v>207</v>
      </c>
      <c r="E92" s="241">
        <v>60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0</v>
      </c>
      <c r="O92" s="241">
        <f>ROUND(E92*N92,2)</f>
        <v>0</v>
      </c>
      <c r="P92" s="241">
        <v>0</v>
      </c>
      <c r="Q92" s="241">
        <f>ROUND(E92*P92,2)</f>
        <v>0</v>
      </c>
      <c r="R92" s="243" t="s">
        <v>208</v>
      </c>
      <c r="S92" s="243" t="s">
        <v>168</v>
      </c>
      <c r="T92" s="244" t="s">
        <v>169</v>
      </c>
      <c r="U92" s="224">
        <v>4.2999999999999997E-2</v>
      </c>
      <c r="V92" s="224">
        <f>ROUND(E92*U92,2)</f>
        <v>2.58</v>
      </c>
      <c r="W92" s="224"/>
      <c r="X92" s="224" t="s">
        <v>170</v>
      </c>
      <c r="Y92" s="224" t="s">
        <v>171</v>
      </c>
      <c r="Z92" s="213"/>
      <c r="AA92" s="213"/>
      <c r="AB92" s="213"/>
      <c r="AC92" s="213"/>
      <c r="AD92" s="213"/>
      <c r="AE92" s="213"/>
      <c r="AF92" s="213"/>
      <c r="AG92" s="213" t="s">
        <v>172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>
      <c r="A93" s="221"/>
      <c r="B93" s="222"/>
      <c r="C93" s="253" t="s">
        <v>234</v>
      </c>
      <c r="D93" s="245"/>
      <c r="E93" s="245"/>
      <c r="F93" s="245"/>
      <c r="G93" s="245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174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>
      <c r="A94" s="221"/>
      <c r="B94" s="222"/>
      <c r="C94" s="254" t="s">
        <v>524</v>
      </c>
      <c r="D94" s="225"/>
      <c r="E94" s="226">
        <v>60</v>
      </c>
      <c r="F94" s="224"/>
      <c r="G94" s="224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176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>
      <c r="A95" s="221"/>
      <c r="B95" s="222"/>
      <c r="C95" s="254" t="s">
        <v>211</v>
      </c>
      <c r="D95" s="225"/>
      <c r="E95" s="226"/>
      <c r="F95" s="224"/>
      <c r="G95" s="22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176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>
      <c r="A96" s="221"/>
      <c r="B96" s="222"/>
      <c r="C96" s="255"/>
      <c r="D96" s="246"/>
      <c r="E96" s="246"/>
      <c r="F96" s="246"/>
      <c r="G96" s="246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179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ht="33.75" outlineLevel="1">
      <c r="A97" s="238">
        <v>16</v>
      </c>
      <c r="B97" s="239" t="s">
        <v>236</v>
      </c>
      <c r="C97" s="252" t="s">
        <v>237</v>
      </c>
      <c r="D97" s="240" t="s">
        <v>207</v>
      </c>
      <c r="E97" s="241">
        <v>65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3" t="s">
        <v>208</v>
      </c>
      <c r="S97" s="243" t="s">
        <v>168</v>
      </c>
      <c r="T97" s="244" t="s">
        <v>169</v>
      </c>
      <c r="U97" s="224">
        <v>6.8000000000000005E-2</v>
      </c>
      <c r="V97" s="224">
        <f>ROUND(E97*U97,2)</f>
        <v>4.42</v>
      </c>
      <c r="W97" s="224"/>
      <c r="X97" s="224" t="s">
        <v>170</v>
      </c>
      <c r="Y97" s="224" t="s">
        <v>171</v>
      </c>
      <c r="Z97" s="213"/>
      <c r="AA97" s="213"/>
      <c r="AB97" s="213"/>
      <c r="AC97" s="213"/>
      <c r="AD97" s="213"/>
      <c r="AE97" s="213"/>
      <c r="AF97" s="213"/>
      <c r="AG97" s="213" t="s">
        <v>172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>
      <c r="A98" s="221"/>
      <c r="B98" s="222"/>
      <c r="C98" s="253" t="s">
        <v>234</v>
      </c>
      <c r="D98" s="245"/>
      <c r="E98" s="245"/>
      <c r="F98" s="245"/>
      <c r="G98" s="245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174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>
      <c r="A99" s="221"/>
      <c r="B99" s="222"/>
      <c r="C99" s="254" t="s">
        <v>525</v>
      </c>
      <c r="D99" s="225"/>
      <c r="E99" s="226">
        <v>65</v>
      </c>
      <c r="F99" s="224"/>
      <c r="G99" s="224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176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3">
      <c r="A100" s="221"/>
      <c r="B100" s="222"/>
      <c r="C100" s="254" t="s">
        <v>211</v>
      </c>
      <c r="D100" s="225"/>
      <c r="E100" s="226"/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176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>
      <c r="A101" s="221"/>
      <c r="B101" s="222"/>
      <c r="C101" s="255"/>
      <c r="D101" s="246"/>
      <c r="E101" s="246"/>
      <c r="F101" s="246"/>
      <c r="G101" s="246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179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ht="22.5" outlineLevel="1">
      <c r="A102" s="238">
        <v>17</v>
      </c>
      <c r="B102" s="239" t="s">
        <v>239</v>
      </c>
      <c r="C102" s="252" t="s">
        <v>240</v>
      </c>
      <c r="D102" s="240" t="s">
        <v>207</v>
      </c>
      <c r="E102" s="241">
        <v>56.8</v>
      </c>
      <c r="F102" s="242"/>
      <c r="G102" s="243">
        <f>ROUND(E102*F102,2)</f>
        <v>0</v>
      </c>
      <c r="H102" s="242"/>
      <c r="I102" s="243">
        <f>ROUND(E102*H102,2)</f>
        <v>0</v>
      </c>
      <c r="J102" s="242"/>
      <c r="K102" s="243">
        <f>ROUND(E102*J102,2)</f>
        <v>0</v>
      </c>
      <c r="L102" s="243">
        <v>21</v>
      </c>
      <c r="M102" s="243">
        <f>G102*(1+L102/100)</f>
        <v>0</v>
      </c>
      <c r="N102" s="241">
        <v>0</v>
      </c>
      <c r="O102" s="241">
        <f>ROUND(E102*N102,2)</f>
        <v>0</v>
      </c>
      <c r="P102" s="241">
        <v>0</v>
      </c>
      <c r="Q102" s="241">
        <f>ROUND(E102*P102,2)</f>
        <v>0</v>
      </c>
      <c r="R102" s="243" t="s">
        <v>208</v>
      </c>
      <c r="S102" s="243" t="s">
        <v>168</v>
      </c>
      <c r="T102" s="244" t="s">
        <v>169</v>
      </c>
      <c r="U102" s="224">
        <v>8.9999999999999993E-3</v>
      </c>
      <c r="V102" s="224">
        <f>ROUND(E102*U102,2)</f>
        <v>0.51</v>
      </c>
      <c r="W102" s="224"/>
      <c r="X102" s="224" t="s">
        <v>170</v>
      </c>
      <c r="Y102" s="224" t="s">
        <v>171</v>
      </c>
      <c r="Z102" s="213"/>
      <c r="AA102" s="213"/>
      <c r="AB102" s="213"/>
      <c r="AC102" s="213"/>
      <c r="AD102" s="213"/>
      <c r="AE102" s="213"/>
      <c r="AF102" s="213"/>
      <c r="AG102" s="213" t="s">
        <v>172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>
      <c r="A103" s="221"/>
      <c r="B103" s="222"/>
      <c r="C103" s="254" t="s">
        <v>526</v>
      </c>
      <c r="D103" s="225"/>
      <c r="E103" s="226">
        <v>56.8</v>
      </c>
      <c r="F103" s="224"/>
      <c r="G103" s="22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176</v>
      </c>
      <c r="AH103" s="213">
        <v>5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>
      <c r="A104" s="221"/>
      <c r="B104" s="222"/>
      <c r="C104" s="255"/>
      <c r="D104" s="246"/>
      <c r="E104" s="246"/>
      <c r="F104" s="246"/>
      <c r="G104" s="246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179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ht="22.5" outlineLevel="1">
      <c r="A105" s="238">
        <v>18</v>
      </c>
      <c r="B105" s="239" t="s">
        <v>527</v>
      </c>
      <c r="C105" s="252" t="s">
        <v>528</v>
      </c>
      <c r="D105" s="240" t="s">
        <v>207</v>
      </c>
      <c r="E105" s="241">
        <v>27</v>
      </c>
      <c r="F105" s="242"/>
      <c r="G105" s="243">
        <f>ROUND(E105*F105,2)</f>
        <v>0</v>
      </c>
      <c r="H105" s="242"/>
      <c r="I105" s="243">
        <f>ROUND(E105*H105,2)</f>
        <v>0</v>
      </c>
      <c r="J105" s="242"/>
      <c r="K105" s="243">
        <f>ROUND(E105*J105,2)</f>
        <v>0</v>
      </c>
      <c r="L105" s="243">
        <v>21</v>
      </c>
      <c r="M105" s="243">
        <f>G105*(1+L105/100)</f>
        <v>0</v>
      </c>
      <c r="N105" s="241">
        <v>0</v>
      </c>
      <c r="O105" s="241">
        <f>ROUND(E105*N105,2)</f>
        <v>0</v>
      </c>
      <c r="P105" s="241">
        <v>0</v>
      </c>
      <c r="Q105" s="241">
        <f>ROUND(E105*P105,2)</f>
        <v>0</v>
      </c>
      <c r="R105" s="243" t="s">
        <v>208</v>
      </c>
      <c r="S105" s="243" t="s">
        <v>168</v>
      </c>
      <c r="T105" s="244" t="s">
        <v>169</v>
      </c>
      <c r="U105" s="224">
        <v>0.20200000000000001</v>
      </c>
      <c r="V105" s="224">
        <f>ROUND(E105*U105,2)</f>
        <v>5.45</v>
      </c>
      <c r="W105" s="224"/>
      <c r="X105" s="224" t="s">
        <v>170</v>
      </c>
      <c r="Y105" s="224" t="s">
        <v>171</v>
      </c>
      <c r="Z105" s="213"/>
      <c r="AA105" s="213"/>
      <c r="AB105" s="213"/>
      <c r="AC105" s="213"/>
      <c r="AD105" s="213"/>
      <c r="AE105" s="213"/>
      <c r="AF105" s="213"/>
      <c r="AG105" s="213" t="s">
        <v>172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>
      <c r="A106" s="221"/>
      <c r="B106" s="222"/>
      <c r="C106" s="253" t="s">
        <v>529</v>
      </c>
      <c r="D106" s="245"/>
      <c r="E106" s="245"/>
      <c r="F106" s="245"/>
      <c r="G106" s="245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174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>
      <c r="A107" s="221"/>
      <c r="B107" s="222"/>
      <c r="C107" s="256" t="s">
        <v>530</v>
      </c>
      <c r="D107" s="248"/>
      <c r="E107" s="248"/>
      <c r="F107" s="248"/>
      <c r="G107" s="248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286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2">
      <c r="A108" s="221"/>
      <c r="B108" s="222"/>
      <c r="C108" s="254" t="s">
        <v>531</v>
      </c>
      <c r="D108" s="225"/>
      <c r="E108" s="226">
        <v>27</v>
      </c>
      <c r="F108" s="224"/>
      <c r="G108" s="224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176</v>
      </c>
      <c r="AH108" s="213">
        <v>5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>
      <c r="A109" s="221"/>
      <c r="B109" s="222"/>
      <c r="C109" s="255"/>
      <c r="D109" s="246"/>
      <c r="E109" s="246"/>
      <c r="F109" s="246"/>
      <c r="G109" s="246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179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>
      <c r="A110" s="238">
        <v>19</v>
      </c>
      <c r="B110" s="239" t="s">
        <v>242</v>
      </c>
      <c r="C110" s="252" t="s">
        <v>243</v>
      </c>
      <c r="D110" s="240" t="s">
        <v>166</v>
      </c>
      <c r="E110" s="241">
        <v>641.65499999999997</v>
      </c>
      <c r="F110" s="242"/>
      <c r="G110" s="243">
        <f>ROUND(E110*F110,2)</f>
        <v>0</v>
      </c>
      <c r="H110" s="242"/>
      <c r="I110" s="243">
        <f>ROUND(E110*H110,2)</f>
        <v>0</v>
      </c>
      <c r="J110" s="242"/>
      <c r="K110" s="243">
        <f>ROUND(E110*J110,2)</f>
        <v>0</v>
      </c>
      <c r="L110" s="243">
        <v>21</v>
      </c>
      <c r="M110" s="243">
        <f>G110*(1+L110/100)</f>
        <v>0</v>
      </c>
      <c r="N110" s="241">
        <v>0</v>
      </c>
      <c r="O110" s="241">
        <f>ROUND(E110*N110,2)</f>
        <v>0</v>
      </c>
      <c r="P110" s="241">
        <v>0</v>
      </c>
      <c r="Q110" s="241">
        <f>ROUND(E110*P110,2)</f>
        <v>0</v>
      </c>
      <c r="R110" s="243" t="s">
        <v>208</v>
      </c>
      <c r="S110" s="243" t="s">
        <v>168</v>
      </c>
      <c r="T110" s="244" t="s">
        <v>169</v>
      </c>
      <c r="U110" s="224">
        <v>1.7999999999999999E-2</v>
      </c>
      <c r="V110" s="224">
        <f>ROUND(E110*U110,2)</f>
        <v>11.55</v>
      </c>
      <c r="W110" s="224"/>
      <c r="X110" s="224" t="s">
        <v>170</v>
      </c>
      <c r="Y110" s="224" t="s">
        <v>171</v>
      </c>
      <c r="Z110" s="213"/>
      <c r="AA110" s="213"/>
      <c r="AB110" s="213"/>
      <c r="AC110" s="213"/>
      <c r="AD110" s="213"/>
      <c r="AE110" s="213"/>
      <c r="AF110" s="213"/>
      <c r="AG110" s="213" t="s">
        <v>172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2">
      <c r="A111" s="221"/>
      <c r="B111" s="222"/>
      <c r="C111" s="253" t="s">
        <v>244</v>
      </c>
      <c r="D111" s="245"/>
      <c r="E111" s="245"/>
      <c r="F111" s="245"/>
      <c r="G111" s="245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174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>
      <c r="A112" s="221"/>
      <c r="B112" s="222"/>
      <c r="C112" s="254" t="s">
        <v>532</v>
      </c>
      <c r="D112" s="225"/>
      <c r="E112" s="226">
        <v>158.76</v>
      </c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176</v>
      </c>
      <c r="AH112" s="213">
        <v>5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>
      <c r="A113" s="221"/>
      <c r="B113" s="222"/>
      <c r="C113" s="254" t="s">
        <v>533</v>
      </c>
      <c r="D113" s="225"/>
      <c r="E113" s="226">
        <v>482.89499999999998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176</v>
      </c>
      <c r="AH113" s="213">
        <v>5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>
      <c r="A114" s="221"/>
      <c r="B114" s="222"/>
      <c r="C114" s="255"/>
      <c r="D114" s="246"/>
      <c r="E114" s="246"/>
      <c r="F114" s="246"/>
      <c r="G114" s="246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179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>
      <c r="A115" s="238">
        <v>20</v>
      </c>
      <c r="B115" s="239" t="s">
        <v>261</v>
      </c>
      <c r="C115" s="252" t="s">
        <v>262</v>
      </c>
      <c r="D115" s="240" t="s">
        <v>207</v>
      </c>
      <c r="E115" s="241">
        <v>56.8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3" t="s">
        <v>208</v>
      </c>
      <c r="S115" s="243" t="s">
        <v>168</v>
      </c>
      <c r="T115" s="244" t="s">
        <v>169</v>
      </c>
      <c r="U115" s="224">
        <v>0</v>
      </c>
      <c r="V115" s="224">
        <f>ROUND(E115*U115,2)</f>
        <v>0</v>
      </c>
      <c r="W115" s="224"/>
      <c r="X115" s="224" t="s">
        <v>170</v>
      </c>
      <c r="Y115" s="224" t="s">
        <v>171</v>
      </c>
      <c r="Z115" s="213"/>
      <c r="AA115" s="213"/>
      <c r="AB115" s="213"/>
      <c r="AC115" s="213"/>
      <c r="AD115" s="213"/>
      <c r="AE115" s="213"/>
      <c r="AF115" s="213"/>
      <c r="AG115" s="213" t="s">
        <v>172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>
      <c r="A116" s="221"/>
      <c r="B116" s="222"/>
      <c r="C116" s="254" t="s">
        <v>526</v>
      </c>
      <c r="D116" s="225"/>
      <c r="E116" s="226">
        <v>56.8</v>
      </c>
      <c r="F116" s="224"/>
      <c r="G116" s="224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176</v>
      </c>
      <c r="AH116" s="213">
        <v>5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>
      <c r="A117" s="221"/>
      <c r="B117" s="222"/>
      <c r="C117" s="255"/>
      <c r="D117" s="246"/>
      <c r="E117" s="246"/>
      <c r="F117" s="246"/>
      <c r="G117" s="246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179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>
      <c r="A118" s="238">
        <v>21</v>
      </c>
      <c r="B118" s="239" t="s">
        <v>263</v>
      </c>
      <c r="C118" s="252" t="s">
        <v>264</v>
      </c>
      <c r="D118" s="240" t="s">
        <v>265</v>
      </c>
      <c r="E118" s="241">
        <v>2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1">
        <v>0</v>
      </c>
      <c r="O118" s="241">
        <f>ROUND(E118*N118,2)</f>
        <v>0</v>
      </c>
      <c r="P118" s="241">
        <v>0</v>
      </c>
      <c r="Q118" s="241">
        <f>ROUND(E118*P118,2)</f>
        <v>0</v>
      </c>
      <c r="R118" s="243"/>
      <c r="S118" s="243" t="s">
        <v>266</v>
      </c>
      <c r="T118" s="244" t="s">
        <v>267</v>
      </c>
      <c r="U118" s="224">
        <v>0</v>
      </c>
      <c r="V118" s="224">
        <f>ROUND(E118*U118,2)</f>
        <v>0</v>
      </c>
      <c r="W118" s="224"/>
      <c r="X118" s="224" t="s">
        <v>170</v>
      </c>
      <c r="Y118" s="224" t="s">
        <v>171</v>
      </c>
      <c r="Z118" s="213"/>
      <c r="AA118" s="213"/>
      <c r="AB118" s="213"/>
      <c r="AC118" s="213"/>
      <c r="AD118" s="213"/>
      <c r="AE118" s="213"/>
      <c r="AF118" s="213"/>
      <c r="AG118" s="213" t="s">
        <v>268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>
      <c r="A119" s="221"/>
      <c r="B119" s="222"/>
      <c r="C119" s="254" t="s">
        <v>534</v>
      </c>
      <c r="D119" s="225"/>
      <c r="E119" s="226">
        <v>2</v>
      </c>
      <c r="F119" s="224"/>
      <c r="G119" s="224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176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3">
      <c r="A120" s="221"/>
      <c r="B120" s="222"/>
      <c r="C120" s="254" t="s">
        <v>178</v>
      </c>
      <c r="D120" s="225"/>
      <c r="E120" s="226"/>
      <c r="F120" s="224"/>
      <c r="G120" s="224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176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>
      <c r="A121" s="221"/>
      <c r="B121" s="222"/>
      <c r="C121" s="255"/>
      <c r="D121" s="246"/>
      <c r="E121" s="246"/>
      <c r="F121" s="246"/>
      <c r="G121" s="246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179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>
      <c r="A122" s="238">
        <v>22</v>
      </c>
      <c r="B122" s="239" t="s">
        <v>277</v>
      </c>
      <c r="C122" s="252" t="s">
        <v>278</v>
      </c>
      <c r="D122" s="240" t="s">
        <v>207</v>
      </c>
      <c r="E122" s="241">
        <v>97.5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1">
        <v>0</v>
      </c>
      <c r="O122" s="241">
        <f>ROUND(E122*N122,2)</f>
        <v>0</v>
      </c>
      <c r="P122" s="241">
        <v>0</v>
      </c>
      <c r="Q122" s="241">
        <f>ROUND(E122*P122,2)</f>
        <v>0</v>
      </c>
      <c r="R122" s="243" t="s">
        <v>272</v>
      </c>
      <c r="S122" s="243" t="s">
        <v>168</v>
      </c>
      <c r="T122" s="244" t="s">
        <v>169</v>
      </c>
      <c r="U122" s="224">
        <v>0</v>
      </c>
      <c r="V122" s="224">
        <f>ROUND(E122*U122,2)</f>
        <v>0</v>
      </c>
      <c r="W122" s="224"/>
      <c r="X122" s="224" t="s">
        <v>273</v>
      </c>
      <c r="Y122" s="224" t="s">
        <v>171</v>
      </c>
      <c r="Z122" s="213"/>
      <c r="AA122" s="213"/>
      <c r="AB122" s="213"/>
      <c r="AC122" s="213"/>
      <c r="AD122" s="213"/>
      <c r="AE122" s="213"/>
      <c r="AF122" s="213"/>
      <c r="AG122" s="213" t="s">
        <v>274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>
      <c r="A123" s="221"/>
      <c r="B123" s="222"/>
      <c r="C123" s="253" t="s">
        <v>279</v>
      </c>
      <c r="D123" s="245"/>
      <c r="E123" s="245"/>
      <c r="F123" s="245"/>
      <c r="G123" s="245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174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47" t="str">
        <f>C123</f>
        <v>popř. lesní půdy s naložením, vodorovným přemístěním a složením na hromady nebo se zpětným přemístěním a rozprostřením.</v>
      </c>
      <c r="BB123" s="213"/>
      <c r="BC123" s="213"/>
      <c r="BD123" s="213"/>
      <c r="BE123" s="213"/>
      <c r="BF123" s="213"/>
      <c r="BG123" s="213"/>
      <c r="BH123" s="213"/>
    </row>
    <row r="124" spans="1:60" outlineLevel="2">
      <c r="A124" s="221"/>
      <c r="B124" s="222"/>
      <c r="C124" s="254" t="s">
        <v>535</v>
      </c>
      <c r="D124" s="225"/>
      <c r="E124" s="226">
        <v>97.5</v>
      </c>
      <c r="F124" s="224"/>
      <c r="G124" s="224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176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3">
      <c r="A125" s="221"/>
      <c r="B125" s="222"/>
      <c r="C125" s="254" t="s">
        <v>211</v>
      </c>
      <c r="D125" s="225"/>
      <c r="E125" s="226"/>
      <c r="F125" s="224"/>
      <c r="G125" s="224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176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>
      <c r="A126" s="221"/>
      <c r="B126" s="222"/>
      <c r="C126" s="255"/>
      <c r="D126" s="246"/>
      <c r="E126" s="246"/>
      <c r="F126" s="246"/>
      <c r="G126" s="246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3"/>
      <c r="AA126" s="213"/>
      <c r="AB126" s="213"/>
      <c r="AC126" s="213"/>
      <c r="AD126" s="213"/>
      <c r="AE126" s="213"/>
      <c r="AF126" s="213"/>
      <c r="AG126" s="213" t="s">
        <v>179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>
      <c r="A127" s="238">
        <v>23</v>
      </c>
      <c r="B127" s="239" t="s">
        <v>536</v>
      </c>
      <c r="C127" s="252" t="s">
        <v>537</v>
      </c>
      <c r="D127" s="240" t="s">
        <v>207</v>
      </c>
      <c r="E127" s="241">
        <v>27</v>
      </c>
      <c r="F127" s="242"/>
      <c r="G127" s="243">
        <f>ROUND(E127*F127,2)</f>
        <v>0</v>
      </c>
      <c r="H127" s="242"/>
      <c r="I127" s="243">
        <f>ROUND(E127*H127,2)</f>
        <v>0</v>
      </c>
      <c r="J127" s="242"/>
      <c r="K127" s="243">
        <f>ROUND(E127*J127,2)</f>
        <v>0</v>
      </c>
      <c r="L127" s="243">
        <v>21</v>
      </c>
      <c r="M127" s="243">
        <f>G127*(1+L127/100)</f>
        <v>0</v>
      </c>
      <c r="N127" s="241">
        <v>6.3000000000000003E-4</v>
      </c>
      <c r="O127" s="241">
        <f>ROUND(E127*N127,2)</f>
        <v>0.02</v>
      </c>
      <c r="P127" s="241">
        <v>0</v>
      </c>
      <c r="Q127" s="241">
        <f>ROUND(E127*P127,2)</f>
        <v>0</v>
      </c>
      <c r="R127" s="243" t="s">
        <v>272</v>
      </c>
      <c r="S127" s="243" t="s">
        <v>168</v>
      </c>
      <c r="T127" s="244" t="s">
        <v>169</v>
      </c>
      <c r="U127" s="224">
        <v>0</v>
      </c>
      <c r="V127" s="224">
        <f>ROUND(E127*U127,2)</f>
        <v>0</v>
      </c>
      <c r="W127" s="224"/>
      <c r="X127" s="224" t="s">
        <v>273</v>
      </c>
      <c r="Y127" s="224" t="s">
        <v>171</v>
      </c>
      <c r="Z127" s="213"/>
      <c r="AA127" s="213"/>
      <c r="AB127" s="213"/>
      <c r="AC127" s="213"/>
      <c r="AD127" s="213"/>
      <c r="AE127" s="213"/>
      <c r="AF127" s="213"/>
      <c r="AG127" s="213" t="s">
        <v>274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2">
      <c r="A128" s="221"/>
      <c r="B128" s="222"/>
      <c r="C128" s="257" t="s">
        <v>538</v>
      </c>
      <c r="D128" s="249"/>
      <c r="E128" s="249"/>
      <c r="F128" s="249"/>
      <c r="G128" s="249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286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>
      <c r="A129" s="221"/>
      <c r="B129" s="222"/>
      <c r="C129" s="254" t="s">
        <v>539</v>
      </c>
      <c r="D129" s="225"/>
      <c r="E129" s="226">
        <v>27</v>
      </c>
      <c r="F129" s="224"/>
      <c r="G129" s="224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176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3">
      <c r="A130" s="221"/>
      <c r="B130" s="222"/>
      <c r="C130" s="254" t="s">
        <v>211</v>
      </c>
      <c r="D130" s="225"/>
      <c r="E130" s="226"/>
      <c r="F130" s="224"/>
      <c r="G130" s="224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176</v>
      </c>
      <c r="AH130" s="213">
        <v>0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2">
      <c r="A131" s="221"/>
      <c r="B131" s="222"/>
      <c r="C131" s="255"/>
      <c r="D131" s="246"/>
      <c r="E131" s="246"/>
      <c r="F131" s="246"/>
      <c r="G131" s="246"/>
      <c r="H131" s="224"/>
      <c r="I131" s="224"/>
      <c r="J131" s="224"/>
      <c r="K131" s="224"/>
      <c r="L131" s="224"/>
      <c r="M131" s="224"/>
      <c r="N131" s="223"/>
      <c r="O131" s="223"/>
      <c r="P131" s="223"/>
      <c r="Q131" s="223"/>
      <c r="R131" s="224"/>
      <c r="S131" s="224"/>
      <c r="T131" s="224"/>
      <c r="U131" s="224"/>
      <c r="V131" s="224"/>
      <c r="W131" s="224"/>
      <c r="X131" s="224"/>
      <c r="Y131" s="224"/>
      <c r="Z131" s="213"/>
      <c r="AA131" s="213"/>
      <c r="AB131" s="213"/>
      <c r="AC131" s="213"/>
      <c r="AD131" s="213"/>
      <c r="AE131" s="213"/>
      <c r="AF131" s="213"/>
      <c r="AG131" s="213" t="s">
        <v>179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>
      <c r="A132" s="238">
        <v>24</v>
      </c>
      <c r="B132" s="239" t="s">
        <v>540</v>
      </c>
      <c r="C132" s="252" t="s">
        <v>282</v>
      </c>
      <c r="D132" s="240" t="s">
        <v>207</v>
      </c>
      <c r="E132" s="241">
        <v>57.5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3" t="s">
        <v>272</v>
      </c>
      <c r="S132" s="243" t="s">
        <v>168</v>
      </c>
      <c r="T132" s="244" t="s">
        <v>169</v>
      </c>
      <c r="U132" s="224">
        <v>0</v>
      </c>
      <c r="V132" s="224">
        <f>ROUND(E132*U132,2)</f>
        <v>0</v>
      </c>
      <c r="W132" s="224"/>
      <c r="X132" s="224" t="s">
        <v>273</v>
      </c>
      <c r="Y132" s="224" t="s">
        <v>171</v>
      </c>
      <c r="Z132" s="213"/>
      <c r="AA132" s="213"/>
      <c r="AB132" s="213"/>
      <c r="AC132" s="213"/>
      <c r="AD132" s="213"/>
      <c r="AE132" s="213"/>
      <c r="AF132" s="213"/>
      <c r="AG132" s="213" t="s">
        <v>274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>
      <c r="A133" s="221"/>
      <c r="B133" s="222"/>
      <c r="C133" s="253" t="s">
        <v>284</v>
      </c>
      <c r="D133" s="245"/>
      <c r="E133" s="245"/>
      <c r="F133" s="245"/>
      <c r="G133" s="245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174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2">
      <c r="A134" s="221"/>
      <c r="B134" s="222"/>
      <c r="C134" s="254" t="s">
        <v>541</v>
      </c>
      <c r="D134" s="225"/>
      <c r="E134" s="226">
        <v>5</v>
      </c>
      <c r="F134" s="224"/>
      <c r="G134" s="224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176</v>
      </c>
      <c r="AH134" s="213">
        <v>5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>
      <c r="A135" s="221"/>
      <c r="B135" s="222"/>
      <c r="C135" s="254" t="s">
        <v>542</v>
      </c>
      <c r="D135" s="225"/>
      <c r="E135" s="226">
        <v>3</v>
      </c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176</v>
      </c>
      <c r="AH135" s="213">
        <v>5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3">
      <c r="A136" s="221"/>
      <c r="B136" s="222"/>
      <c r="C136" s="254" t="s">
        <v>543</v>
      </c>
      <c r="D136" s="225"/>
      <c r="E136" s="226">
        <v>49.5</v>
      </c>
      <c r="F136" s="224"/>
      <c r="G136" s="224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176</v>
      </c>
      <c r="AH136" s="213">
        <v>5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2">
      <c r="A137" s="221"/>
      <c r="B137" s="222"/>
      <c r="C137" s="255"/>
      <c r="D137" s="246"/>
      <c r="E137" s="246"/>
      <c r="F137" s="246"/>
      <c r="G137" s="246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3"/>
      <c r="AA137" s="213"/>
      <c r="AB137" s="213"/>
      <c r="AC137" s="213"/>
      <c r="AD137" s="213"/>
      <c r="AE137" s="213"/>
      <c r="AF137" s="213"/>
      <c r="AG137" s="213" t="s">
        <v>179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ht="22.5" outlineLevel="1">
      <c r="A138" s="238">
        <v>25</v>
      </c>
      <c r="B138" s="239" t="s">
        <v>288</v>
      </c>
      <c r="C138" s="252" t="s">
        <v>289</v>
      </c>
      <c r="D138" s="240" t="s">
        <v>166</v>
      </c>
      <c r="E138" s="241">
        <v>80</v>
      </c>
      <c r="F138" s="242"/>
      <c r="G138" s="243">
        <f>ROUND(E138*F138,2)</f>
        <v>0</v>
      </c>
      <c r="H138" s="242"/>
      <c r="I138" s="243">
        <f>ROUND(E138*H138,2)</f>
        <v>0</v>
      </c>
      <c r="J138" s="242"/>
      <c r="K138" s="243">
        <f>ROUND(E138*J138,2)</f>
        <v>0</v>
      </c>
      <c r="L138" s="243">
        <v>21</v>
      </c>
      <c r="M138" s="243">
        <f>G138*(1+L138/100)</f>
        <v>0</v>
      </c>
      <c r="N138" s="241">
        <v>3.0000000000000001E-5</v>
      </c>
      <c r="O138" s="241">
        <f>ROUND(E138*N138,2)</f>
        <v>0</v>
      </c>
      <c r="P138" s="241">
        <v>0</v>
      </c>
      <c r="Q138" s="241">
        <f>ROUND(E138*P138,2)</f>
        <v>0</v>
      </c>
      <c r="R138" s="243" t="s">
        <v>272</v>
      </c>
      <c r="S138" s="243" t="s">
        <v>168</v>
      </c>
      <c r="T138" s="244" t="s">
        <v>169</v>
      </c>
      <c r="U138" s="224">
        <v>0</v>
      </c>
      <c r="V138" s="224">
        <f>ROUND(E138*U138,2)</f>
        <v>0</v>
      </c>
      <c r="W138" s="224"/>
      <c r="X138" s="224" t="s">
        <v>273</v>
      </c>
      <c r="Y138" s="224" t="s">
        <v>171</v>
      </c>
      <c r="Z138" s="213"/>
      <c r="AA138" s="213"/>
      <c r="AB138" s="213"/>
      <c r="AC138" s="213"/>
      <c r="AD138" s="213"/>
      <c r="AE138" s="213"/>
      <c r="AF138" s="213"/>
      <c r="AG138" s="213" t="s">
        <v>274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ht="22.5" outlineLevel="2">
      <c r="A139" s="221"/>
      <c r="B139" s="222"/>
      <c r="C139" s="253" t="s">
        <v>290</v>
      </c>
      <c r="D139" s="245"/>
      <c r="E139" s="245"/>
      <c r="F139" s="245"/>
      <c r="G139" s="245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174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47" t="str">
        <f>C139</f>
        <v>vč. urovnání ornice, naložení na skládce, vodorovným přemístěním ornice na místo rozprostření, založení trávníku osetím a dodávky travního semene.</v>
      </c>
      <c r="BB139" s="213"/>
      <c r="BC139" s="213"/>
      <c r="BD139" s="213"/>
      <c r="BE139" s="213"/>
      <c r="BF139" s="213"/>
      <c r="BG139" s="213"/>
      <c r="BH139" s="213"/>
    </row>
    <row r="140" spans="1:60" outlineLevel="2">
      <c r="A140" s="221"/>
      <c r="B140" s="222"/>
      <c r="C140" s="256" t="s">
        <v>291</v>
      </c>
      <c r="D140" s="248"/>
      <c r="E140" s="248"/>
      <c r="F140" s="248"/>
      <c r="G140" s="248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286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ht="22.5" outlineLevel="2">
      <c r="A141" s="221"/>
      <c r="B141" s="222"/>
      <c r="C141" s="254" t="s">
        <v>544</v>
      </c>
      <c r="D141" s="225"/>
      <c r="E141" s="226">
        <v>80</v>
      </c>
      <c r="F141" s="224"/>
      <c r="G141" s="224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3"/>
      <c r="AA141" s="213"/>
      <c r="AB141" s="213"/>
      <c r="AC141" s="213"/>
      <c r="AD141" s="213"/>
      <c r="AE141" s="213"/>
      <c r="AF141" s="213"/>
      <c r="AG141" s="213" t="s">
        <v>176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3">
      <c r="A142" s="221"/>
      <c r="B142" s="222"/>
      <c r="C142" s="254" t="s">
        <v>211</v>
      </c>
      <c r="D142" s="225"/>
      <c r="E142" s="226"/>
      <c r="F142" s="224"/>
      <c r="G142" s="224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176</v>
      </c>
      <c r="AH142" s="213">
        <v>0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>
      <c r="A143" s="221"/>
      <c r="B143" s="222"/>
      <c r="C143" s="255"/>
      <c r="D143" s="246"/>
      <c r="E143" s="246"/>
      <c r="F143" s="246"/>
      <c r="G143" s="246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3"/>
      <c r="AA143" s="213"/>
      <c r="AB143" s="213"/>
      <c r="AC143" s="213"/>
      <c r="AD143" s="213"/>
      <c r="AE143" s="213"/>
      <c r="AF143" s="213"/>
      <c r="AG143" s="213" t="s">
        <v>179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>
      <c r="A144" s="238">
        <v>26</v>
      </c>
      <c r="B144" s="239" t="s">
        <v>293</v>
      </c>
      <c r="C144" s="252" t="s">
        <v>294</v>
      </c>
      <c r="D144" s="240" t="s">
        <v>166</v>
      </c>
      <c r="E144" s="241">
        <v>80</v>
      </c>
      <c r="F144" s="242"/>
      <c r="G144" s="243">
        <f>ROUND(E144*F144,2)</f>
        <v>0</v>
      </c>
      <c r="H144" s="242"/>
      <c r="I144" s="243">
        <f>ROUND(E144*H144,2)</f>
        <v>0</v>
      </c>
      <c r="J144" s="242"/>
      <c r="K144" s="243">
        <f>ROUND(E144*J144,2)</f>
        <v>0</v>
      </c>
      <c r="L144" s="243">
        <v>21</v>
      </c>
      <c r="M144" s="243">
        <f>G144*(1+L144/100)</f>
        <v>0</v>
      </c>
      <c r="N144" s="241">
        <v>1.1E-4</v>
      </c>
      <c r="O144" s="241">
        <f>ROUND(E144*N144,2)</f>
        <v>0.01</v>
      </c>
      <c r="P144" s="241">
        <v>0</v>
      </c>
      <c r="Q144" s="241">
        <f>ROUND(E144*P144,2)</f>
        <v>0</v>
      </c>
      <c r="R144" s="243" t="s">
        <v>272</v>
      </c>
      <c r="S144" s="243" t="s">
        <v>168</v>
      </c>
      <c r="T144" s="244" t="s">
        <v>169</v>
      </c>
      <c r="U144" s="224">
        <v>0</v>
      </c>
      <c r="V144" s="224">
        <f>ROUND(E144*U144,2)</f>
        <v>0</v>
      </c>
      <c r="W144" s="224"/>
      <c r="X144" s="224" t="s">
        <v>273</v>
      </c>
      <c r="Y144" s="224" t="s">
        <v>171</v>
      </c>
      <c r="Z144" s="213"/>
      <c r="AA144" s="213"/>
      <c r="AB144" s="213"/>
      <c r="AC144" s="213"/>
      <c r="AD144" s="213"/>
      <c r="AE144" s="213"/>
      <c r="AF144" s="213"/>
      <c r="AG144" s="213" t="s">
        <v>274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>
      <c r="A145" s="221"/>
      <c r="B145" s="222"/>
      <c r="C145" s="257" t="s">
        <v>291</v>
      </c>
      <c r="D145" s="249"/>
      <c r="E145" s="249"/>
      <c r="F145" s="249"/>
      <c r="G145" s="249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3"/>
      <c r="AA145" s="213"/>
      <c r="AB145" s="213"/>
      <c r="AC145" s="213"/>
      <c r="AD145" s="213"/>
      <c r="AE145" s="213"/>
      <c r="AF145" s="213"/>
      <c r="AG145" s="213" t="s">
        <v>286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>
      <c r="A146" s="221"/>
      <c r="B146" s="222"/>
      <c r="C146" s="254" t="s">
        <v>545</v>
      </c>
      <c r="D146" s="225"/>
      <c r="E146" s="226">
        <v>80</v>
      </c>
      <c r="F146" s="224"/>
      <c r="G146" s="224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176</v>
      </c>
      <c r="AH146" s="213">
        <v>5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>
      <c r="A147" s="221"/>
      <c r="B147" s="222"/>
      <c r="C147" s="255"/>
      <c r="D147" s="246"/>
      <c r="E147" s="246"/>
      <c r="F147" s="246"/>
      <c r="G147" s="246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179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>
      <c r="A148" s="231" t="s">
        <v>162</v>
      </c>
      <c r="B148" s="232" t="s">
        <v>104</v>
      </c>
      <c r="C148" s="251" t="s">
        <v>105</v>
      </c>
      <c r="D148" s="233"/>
      <c r="E148" s="234"/>
      <c r="F148" s="235"/>
      <c r="G148" s="235">
        <f>SUMIF(AG149:AG203,"&lt;&gt;NOR",G149:G203)</f>
        <v>0</v>
      </c>
      <c r="H148" s="235"/>
      <c r="I148" s="235">
        <f>SUM(I149:I203)</f>
        <v>0</v>
      </c>
      <c r="J148" s="235"/>
      <c r="K148" s="235">
        <f>SUM(K149:K203)</f>
        <v>0</v>
      </c>
      <c r="L148" s="235"/>
      <c r="M148" s="235">
        <f>SUM(M149:M203)</f>
        <v>0</v>
      </c>
      <c r="N148" s="234"/>
      <c r="O148" s="234">
        <f>SUM(O149:O203)</f>
        <v>282.85000000000002</v>
      </c>
      <c r="P148" s="234"/>
      <c r="Q148" s="234">
        <f>SUM(Q149:Q203)</f>
        <v>0</v>
      </c>
      <c r="R148" s="235"/>
      <c r="S148" s="235"/>
      <c r="T148" s="236"/>
      <c r="U148" s="230"/>
      <c r="V148" s="230">
        <f>SUM(V149:V203)</f>
        <v>92.39</v>
      </c>
      <c r="W148" s="230"/>
      <c r="X148" s="230"/>
      <c r="Y148" s="230"/>
      <c r="AG148" t="s">
        <v>163</v>
      </c>
    </row>
    <row r="149" spans="1:60" outlineLevel="1">
      <c r="A149" s="238">
        <v>27</v>
      </c>
      <c r="B149" s="239" t="s">
        <v>205</v>
      </c>
      <c r="C149" s="252" t="s">
        <v>206</v>
      </c>
      <c r="D149" s="240" t="s">
        <v>207</v>
      </c>
      <c r="E149" s="241">
        <v>120.54</v>
      </c>
      <c r="F149" s="242"/>
      <c r="G149" s="243">
        <f>ROUND(E149*F149,2)</f>
        <v>0</v>
      </c>
      <c r="H149" s="242"/>
      <c r="I149" s="243">
        <f>ROUND(E149*H149,2)</f>
        <v>0</v>
      </c>
      <c r="J149" s="242"/>
      <c r="K149" s="243">
        <f>ROUND(E149*J149,2)</f>
        <v>0</v>
      </c>
      <c r="L149" s="243">
        <v>21</v>
      </c>
      <c r="M149" s="243">
        <f>G149*(1+L149/100)</f>
        <v>0</v>
      </c>
      <c r="N149" s="241">
        <v>0</v>
      </c>
      <c r="O149" s="241">
        <f>ROUND(E149*N149,2)</f>
        <v>0</v>
      </c>
      <c r="P149" s="241">
        <v>0</v>
      </c>
      <c r="Q149" s="241">
        <f>ROUND(E149*P149,2)</f>
        <v>0</v>
      </c>
      <c r="R149" s="243" t="s">
        <v>208</v>
      </c>
      <c r="S149" s="243" t="s">
        <v>168</v>
      </c>
      <c r="T149" s="244" t="s">
        <v>169</v>
      </c>
      <c r="U149" s="224">
        <v>0.42199999999999999</v>
      </c>
      <c r="V149" s="224">
        <f>ROUND(E149*U149,2)</f>
        <v>50.87</v>
      </c>
      <c r="W149" s="224"/>
      <c r="X149" s="224" t="s">
        <v>170</v>
      </c>
      <c r="Y149" s="224" t="s">
        <v>171</v>
      </c>
      <c r="Z149" s="213"/>
      <c r="AA149" s="213"/>
      <c r="AB149" s="213"/>
      <c r="AC149" s="213"/>
      <c r="AD149" s="213"/>
      <c r="AE149" s="213"/>
      <c r="AF149" s="213"/>
      <c r="AG149" s="213" t="s">
        <v>172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2">
      <c r="A150" s="221"/>
      <c r="B150" s="222"/>
      <c r="C150" s="253" t="s">
        <v>209</v>
      </c>
      <c r="D150" s="245"/>
      <c r="E150" s="245"/>
      <c r="F150" s="245"/>
      <c r="G150" s="245"/>
      <c r="H150" s="224"/>
      <c r="I150" s="224"/>
      <c r="J150" s="224"/>
      <c r="K150" s="224"/>
      <c r="L150" s="224"/>
      <c r="M150" s="224"/>
      <c r="N150" s="223"/>
      <c r="O150" s="223"/>
      <c r="P150" s="223"/>
      <c r="Q150" s="223"/>
      <c r="R150" s="224"/>
      <c r="S150" s="224"/>
      <c r="T150" s="224"/>
      <c r="U150" s="224"/>
      <c r="V150" s="224"/>
      <c r="W150" s="224"/>
      <c r="X150" s="224"/>
      <c r="Y150" s="224"/>
      <c r="Z150" s="213"/>
      <c r="AA150" s="213"/>
      <c r="AB150" s="213"/>
      <c r="AC150" s="213"/>
      <c r="AD150" s="213"/>
      <c r="AE150" s="213"/>
      <c r="AF150" s="213"/>
      <c r="AG150" s="213" t="s">
        <v>174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47" t="str">
        <f>C150</f>
        <v>s přemístěním výkopku v příčných profilech na vzdálenost do 15 m nebo s naložením na dopravní prostředek.</v>
      </c>
      <c r="BB150" s="213"/>
      <c r="BC150" s="213"/>
      <c r="BD150" s="213"/>
      <c r="BE150" s="213"/>
      <c r="BF150" s="213"/>
      <c r="BG150" s="213"/>
      <c r="BH150" s="213"/>
    </row>
    <row r="151" spans="1:60" outlineLevel="2">
      <c r="A151" s="221"/>
      <c r="B151" s="222"/>
      <c r="C151" s="254" t="s">
        <v>304</v>
      </c>
      <c r="D151" s="225"/>
      <c r="E151" s="226"/>
      <c r="F151" s="224"/>
      <c r="G151" s="224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176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3">
      <c r="A152" s="221"/>
      <c r="B152" s="222"/>
      <c r="C152" s="254" t="s">
        <v>546</v>
      </c>
      <c r="D152" s="225"/>
      <c r="E152" s="226">
        <v>66.36</v>
      </c>
      <c r="F152" s="224"/>
      <c r="G152" s="22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176</v>
      </c>
      <c r="AH152" s="213">
        <v>5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>
      <c r="A153" s="221"/>
      <c r="B153" s="222"/>
      <c r="C153" s="254" t="s">
        <v>306</v>
      </c>
      <c r="D153" s="225"/>
      <c r="E153" s="226"/>
      <c r="F153" s="224"/>
      <c r="G153" s="224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176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3">
      <c r="A154" s="221"/>
      <c r="B154" s="222"/>
      <c r="C154" s="254" t="s">
        <v>547</v>
      </c>
      <c r="D154" s="225"/>
      <c r="E154" s="226">
        <v>54.18</v>
      </c>
      <c r="F154" s="224"/>
      <c r="G154" s="224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176</v>
      </c>
      <c r="AH154" s="213">
        <v>5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3">
      <c r="A155" s="221"/>
      <c r="B155" s="222"/>
      <c r="C155" s="254" t="s">
        <v>308</v>
      </c>
      <c r="D155" s="225"/>
      <c r="E155" s="226"/>
      <c r="F155" s="224"/>
      <c r="G155" s="224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176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3">
      <c r="A156" s="221"/>
      <c r="B156" s="222"/>
      <c r="C156" s="254" t="s">
        <v>309</v>
      </c>
      <c r="D156" s="225"/>
      <c r="E156" s="226"/>
      <c r="F156" s="224"/>
      <c r="G156" s="224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176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2">
      <c r="A157" s="221"/>
      <c r="B157" s="222"/>
      <c r="C157" s="255"/>
      <c r="D157" s="246"/>
      <c r="E157" s="246"/>
      <c r="F157" s="246"/>
      <c r="G157" s="246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179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>
      <c r="A158" s="238">
        <v>28</v>
      </c>
      <c r="B158" s="239" t="s">
        <v>212</v>
      </c>
      <c r="C158" s="252" t="s">
        <v>213</v>
      </c>
      <c r="D158" s="240" t="s">
        <v>207</v>
      </c>
      <c r="E158" s="241">
        <v>120.54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0</v>
      </c>
      <c r="O158" s="241">
        <f>ROUND(E158*N158,2)</f>
        <v>0</v>
      </c>
      <c r="P158" s="241">
        <v>0</v>
      </c>
      <c r="Q158" s="241">
        <f>ROUND(E158*P158,2)</f>
        <v>0</v>
      </c>
      <c r="R158" s="243" t="s">
        <v>208</v>
      </c>
      <c r="S158" s="243" t="s">
        <v>168</v>
      </c>
      <c r="T158" s="244" t="s">
        <v>169</v>
      </c>
      <c r="U158" s="224">
        <v>8.7999999999999995E-2</v>
      </c>
      <c r="V158" s="224">
        <f>ROUND(E158*U158,2)</f>
        <v>10.61</v>
      </c>
      <c r="W158" s="224"/>
      <c r="X158" s="224" t="s">
        <v>170</v>
      </c>
      <c r="Y158" s="224" t="s">
        <v>171</v>
      </c>
      <c r="Z158" s="213"/>
      <c r="AA158" s="213"/>
      <c r="AB158" s="213"/>
      <c r="AC158" s="213"/>
      <c r="AD158" s="213"/>
      <c r="AE158" s="213"/>
      <c r="AF158" s="213"/>
      <c r="AG158" s="213" t="s">
        <v>268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>
      <c r="A159" s="221"/>
      <c r="B159" s="222"/>
      <c r="C159" s="253" t="s">
        <v>209</v>
      </c>
      <c r="D159" s="245"/>
      <c r="E159" s="245"/>
      <c r="F159" s="245"/>
      <c r="G159" s="245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174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47" t="str">
        <f>C159</f>
        <v>s přemístěním výkopku v příčných profilech na vzdálenost do 15 m nebo s naložením na dopravní prostředek.</v>
      </c>
      <c r="BB159" s="213"/>
      <c r="BC159" s="213"/>
      <c r="BD159" s="213"/>
      <c r="BE159" s="213"/>
      <c r="BF159" s="213"/>
      <c r="BG159" s="213"/>
      <c r="BH159" s="213"/>
    </row>
    <row r="160" spans="1:60" outlineLevel="2">
      <c r="A160" s="221"/>
      <c r="B160" s="222"/>
      <c r="C160" s="254" t="s">
        <v>310</v>
      </c>
      <c r="D160" s="225"/>
      <c r="E160" s="226"/>
      <c r="F160" s="224"/>
      <c r="G160" s="224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176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3">
      <c r="A161" s="221"/>
      <c r="B161" s="222"/>
      <c r="C161" s="254" t="s">
        <v>548</v>
      </c>
      <c r="D161" s="225"/>
      <c r="E161" s="226">
        <v>120.54</v>
      </c>
      <c r="F161" s="224"/>
      <c r="G161" s="224"/>
      <c r="H161" s="224"/>
      <c r="I161" s="224"/>
      <c r="J161" s="224"/>
      <c r="K161" s="224"/>
      <c r="L161" s="224"/>
      <c r="M161" s="224"/>
      <c r="N161" s="223"/>
      <c r="O161" s="223"/>
      <c r="P161" s="223"/>
      <c r="Q161" s="223"/>
      <c r="R161" s="224"/>
      <c r="S161" s="224"/>
      <c r="T161" s="224"/>
      <c r="U161" s="224"/>
      <c r="V161" s="224"/>
      <c r="W161" s="224"/>
      <c r="X161" s="224"/>
      <c r="Y161" s="224"/>
      <c r="Z161" s="213"/>
      <c r="AA161" s="213"/>
      <c r="AB161" s="213"/>
      <c r="AC161" s="213"/>
      <c r="AD161" s="213"/>
      <c r="AE161" s="213"/>
      <c r="AF161" s="213"/>
      <c r="AG161" s="213" t="s">
        <v>176</v>
      </c>
      <c r="AH161" s="213">
        <v>5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3">
      <c r="A162" s="221"/>
      <c r="B162" s="222"/>
      <c r="C162" s="254" t="s">
        <v>312</v>
      </c>
      <c r="D162" s="225"/>
      <c r="E162" s="226"/>
      <c r="F162" s="224"/>
      <c r="G162" s="224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176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2">
      <c r="A163" s="221"/>
      <c r="B163" s="222"/>
      <c r="C163" s="255"/>
      <c r="D163" s="246"/>
      <c r="E163" s="246"/>
      <c r="F163" s="246"/>
      <c r="G163" s="246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3"/>
      <c r="AA163" s="213"/>
      <c r="AB163" s="213"/>
      <c r="AC163" s="213"/>
      <c r="AD163" s="213"/>
      <c r="AE163" s="213"/>
      <c r="AF163" s="213"/>
      <c r="AG163" s="213" t="s">
        <v>179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ht="22.5" outlineLevel="1">
      <c r="A164" s="238">
        <v>29</v>
      </c>
      <c r="B164" s="239" t="s">
        <v>222</v>
      </c>
      <c r="C164" s="252" t="s">
        <v>223</v>
      </c>
      <c r="D164" s="240" t="s">
        <v>207</v>
      </c>
      <c r="E164" s="241">
        <v>120.54</v>
      </c>
      <c r="F164" s="242"/>
      <c r="G164" s="243">
        <f>ROUND(E164*F164,2)</f>
        <v>0</v>
      </c>
      <c r="H164" s="242"/>
      <c r="I164" s="243">
        <f>ROUND(E164*H164,2)</f>
        <v>0</v>
      </c>
      <c r="J164" s="242"/>
      <c r="K164" s="243">
        <f>ROUND(E164*J164,2)</f>
        <v>0</v>
      </c>
      <c r="L164" s="243">
        <v>21</v>
      </c>
      <c r="M164" s="243">
        <f>G164*(1+L164/100)</f>
        <v>0</v>
      </c>
      <c r="N164" s="241">
        <v>0</v>
      </c>
      <c r="O164" s="241">
        <f>ROUND(E164*N164,2)</f>
        <v>0</v>
      </c>
      <c r="P164" s="241">
        <v>0</v>
      </c>
      <c r="Q164" s="241">
        <f>ROUND(E164*P164,2)</f>
        <v>0</v>
      </c>
      <c r="R164" s="243" t="s">
        <v>208</v>
      </c>
      <c r="S164" s="243" t="s">
        <v>168</v>
      </c>
      <c r="T164" s="244" t="s">
        <v>169</v>
      </c>
      <c r="U164" s="224">
        <v>1.0999999999999999E-2</v>
      </c>
      <c r="V164" s="224">
        <f>ROUND(E164*U164,2)</f>
        <v>1.33</v>
      </c>
      <c r="W164" s="224"/>
      <c r="X164" s="224" t="s">
        <v>170</v>
      </c>
      <c r="Y164" s="224" t="s">
        <v>171</v>
      </c>
      <c r="Z164" s="213"/>
      <c r="AA164" s="213"/>
      <c r="AB164" s="213"/>
      <c r="AC164" s="213"/>
      <c r="AD164" s="213"/>
      <c r="AE164" s="213"/>
      <c r="AF164" s="213"/>
      <c r="AG164" s="213" t="s">
        <v>172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2">
      <c r="A165" s="221"/>
      <c r="B165" s="222"/>
      <c r="C165" s="253" t="s">
        <v>224</v>
      </c>
      <c r="D165" s="245"/>
      <c r="E165" s="245"/>
      <c r="F165" s="245"/>
      <c r="G165" s="245"/>
      <c r="H165" s="224"/>
      <c r="I165" s="224"/>
      <c r="J165" s="224"/>
      <c r="K165" s="224"/>
      <c r="L165" s="224"/>
      <c r="M165" s="224"/>
      <c r="N165" s="223"/>
      <c r="O165" s="223"/>
      <c r="P165" s="223"/>
      <c r="Q165" s="223"/>
      <c r="R165" s="224"/>
      <c r="S165" s="224"/>
      <c r="T165" s="224"/>
      <c r="U165" s="224"/>
      <c r="V165" s="224"/>
      <c r="W165" s="224"/>
      <c r="X165" s="224"/>
      <c r="Y165" s="224"/>
      <c r="Z165" s="213"/>
      <c r="AA165" s="213"/>
      <c r="AB165" s="213"/>
      <c r="AC165" s="213"/>
      <c r="AD165" s="213"/>
      <c r="AE165" s="213"/>
      <c r="AF165" s="213"/>
      <c r="AG165" s="213" t="s">
        <v>174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2">
      <c r="A166" s="221"/>
      <c r="B166" s="222"/>
      <c r="C166" s="254" t="s">
        <v>310</v>
      </c>
      <c r="D166" s="225"/>
      <c r="E166" s="226"/>
      <c r="F166" s="224"/>
      <c r="G166" s="224"/>
      <c r="H166" s="224"/>
      <c r="I166" s="224"/>
      <c r="J166" s="224"/>
      <c r="K166" s="224"/>
      <c r="L166" s="224"/>
      <c r="M166" s="224"/>
      <c r="N166" s="223"/>
      <c r="O166" s="223"/>
      <c r="P166" s="223"/>
      <c r="Q166" s="223"/>
      <c r="R166" s="224"/>
      <c r="S166" s="224"/>
      <c r="T166" s="224"/>
      <c r="U166" s="224"/>
      <c r="V166" s="224"/>
      <c r="W166" s="224"/>
      <c r="X166" s="224"/>
      <c r="Y166" s="224"/>
      <c r="Z166" s="213"/>
      <c r="AA166" s="213"/>
      <c r="AB166" s="213"/>
      <c r="AC166" s="213"/>
      <c r="AD166" s="213"/>
      <c r="AE166" s="213"/>
      <c r="AF166" s="213"/>
      <c r="AG166" s="213" t="s">
        <v>176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3">
      <c r="A167" s="221"/>
      <c r="B167" s="222"/>
      <c r="C167" s="254" t="s">
        <v>548</v>
      </c>
      <c r="D167" s="225"/>
      <c r="E167" s="226">
        <v>120.54</v>
      </c>
      <c r="F167" s="224"/>
      <c r="G167" s="22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176</v>
      </c>
      <c r="AH167" s="213">
        <v>5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3">
      <c r="A168" s="221"/>
      <c r="B168" s="222"/>
      <c r="C168" s="254" t="s">
        <v>312</v>
      </c>
      <c r="D168" s="225"/>
      <c r="E168" s="226"/>
      <c r="F168" s="224"/>
      <c r="G168" s="224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176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2">
      <c r="A169" s="221"/>
      <c r="B169" s="222"/>
      <c r="C169" s="255"/>
      <c r="D169" s="246"/>
      <c r="E169" s="246"/>
      <c r="F169" s="246"/>
      <c r="G169" s="246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179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ht="22.5" outlineLevel="1">
      <c r="A170" s="238">
        <v>30</v>
      </c>
      <c r="B170" s="239" t="s">
        <v>239</v>
      </c>
      <c r="C170" s="252" t="s">
        <v>240</v>
      </c>
      <c r="D170" s="240" t="s">
        <v>207</v>
      </c>
      <c r="E170" s="241">
        <v>120.54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0</v>
      </c>
      <c r="O170" s="241">
        <f>ROUND(E170*N170,2)</f>
        <v>0</v>
      </c>
      <c r="P170" s="241">
        <v>0</v>
      </c>
      <c r="Q170" s="241">
        <f>ROUND(E170*P170,2)</f>
        <v>0</v>
      </c>
      <c r="R170" s="243" t="s">
        <v>208</v>
      </c>
      <c r="S170" s="243" t="s">
        <v>168</v>
      </c>
      <c r="T170" s="244" t="s">
        <v>169</v>
      </c>
      <c r="U170" s="224">
        <v>8.9999999999999993E-3</v>
      </c>
      <c r="V170" s="224">
        <f>ROUND(E170*U170,2)</f>
        <v>1.08</v>
      </c>
      <c r="W170" s="224"/>
      <c r="X170" s="224" t="s">
        <v>170</v>
      </c>
      <c r="Y170" s="224" t="s">
        <v>171</v>
      </c>
      <c r="Z170" s="213"/>
      <c r="AA170" s="213"/>
      <c r="AB170" s="213"/>
      <c r="AC170" s="213"/>
      <c r="AD170" s="213"/>
      <c r="AE170" s="213"/>
      <c r="AF170" s="213"/>
      <c r="AG170" s="213" t="s">
        <v>172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>
      <c r="A171" s="221"/>
      <c r="B171" s="222"/>
      <c r="C171" s="254" t="s">
        <v>310</v>
      </c>
      <c r="D171" s="225"/>
      <c r="E171" s="226"/>
      <c r="F171" s="224"/>
      <c r="G171" s="224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176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3">
      <c r="A172" s="221"/>
      <c r="B172" s="222"/>
      <c r="C172" s="254" t="s">
        <v>548</v>
      </c>
      <c r="D172" s="225"/>
      <c r="E172" s="226">
        <v>120.54</v>
      </c>
      <c r="F172" s="224"/>
      <c r="G172" s="224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176</v>
      </c>
      <c r="AH172" s="213">
        <v>5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>
      <c r="A173" s="221"/>
      <c r="B173" s="222"/>
      <c r="C173" s="254" t="s">
        <v>312</v>
      </c>
      <c r="D173" s="225"/>
      <c r="E173" s="226"/>
      <c r="F173" s="224"/>
      <c r="G173" s="224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176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2">
      <c r="A174" s="221"/>
      <c r="B174" s="222"/>
      <c r="C174" s="255"/>
      <c r="D174" s="246"/>
      <c r="E174" s="246"/>
      <c r="F174" s="246"/>
      <c r="G174" s="246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179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>
      <c r="A175" s="238">
        <v>31</v>
      </c>
      <c r="B175" s="239" t="s">
        <v>242</v>
      </c>
      <c r="C175" s="252" t="s">
        <v>243</v>
      </c>
      <c r="D175" s="240" t="s">
        <v>166</v>
      </c>
      <c r="E175" s="241">
        <v>165.9</v>
      </c>
      <c r="F175" s="242"/>
      <c r="G175" s="243">
        <f>ROUND(E175*F175,2)</f>
        <v>0</v>
      </c>
      <c r="H175" s="242"/>
      <c r="I175" s="243">
        <f>ROUND(E175*H175,2)</f>
        <v>0</v>
      </c>
      <c r="J175" s="242"/>
      <c r="K175" s="243">
        <f>ROUND(E175*J175,2)</f>
        <v>0</v>
      </c>
      <c r="L175" s="243">
        <v>21</v>
      </c>
      <c r="M175" s="243">
        <f>G175*(1+L175/100)</f>
        <v>0</v>
      </c>
      <c r="N175" s="241">
        <v>0</v>
      </c>
      <c r="O175" s="241">
        <f>ROUND(E175*N175,2)</f>
        <v>0</v>
      </c>
      <c r="P175" s="241">
        <v>0</v>
      </c>
      <c r="Q175" s="241">
        <f>ROUND(E175*P175,2)</f>
        <v>0</v>
      </c>
      <c r="R175" s="243" t="s">
        <v>208</v>
      </c>
      <c r="S175" s="243" t="s">
        <v>168</v>
      </c>
      <c r="T175" s="244" t="s">
        <v>169</v>
      </c>
      <c r="U175" s="224">
        <v>1.7999999999999999E-2</v>
      </c>
      <c r="V175" s="224">
        <f>ROUND(E175*U175,2)</f>
        <v>2.99</v>
      </c>
      <c r="W175" s="224"/>
      <c r="X175" s="224" t="s">
        <v>170</v>
      </c>
      <c r="Y175" s="224" t="s">
        <v>171</v>
      </c>
      <c r="Z175" s="213"/>
      <c r="AA175" s="213"/>
      <c r="AB175" s="213"/>
      <c r="AC175" s="213"/>
      <c r="AD175" s="213"/>
      <c r="AE175" s="213"/>
      <c r="AF175" s="213"/>
      <c r="AG175" s="213" t="s">
        <v>268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>
      <c r="A176" s="221"/>
      <c r="B176" s="222"/>
      <c r="C176" s="253" t="s">
        <v>244</v>
      </c>
      <c r="D176" s="245"/>
      <c r="E176" s="245"/>
      <c r="F176" s="245"/>
      <c r="G176" s="245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174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2">
      <c r="A177" s="221"/>
      <c r="B177" s="222"/>
      <c r="C177" s="254" t="s">
        <v>304</v>
      </c>
      <c r="D177" s="225"/>
      <c r="E177" s="226"/>
      <c r="F177" s="224"/>
      <c r="G177" s="224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176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3">
      <c r="A178" s="221"/>
      <c r="B178" s="222"/>
      <c r="C178" s="254" t="s">
        <v>549</v>
      </c>
      <c r="D178" s="225"/>
      <c r="E178" s="226">
        <v>165.9</v>
      </c>
      <c r="F178" s="224"/>
      <c r="G178" s="224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3"/>
      <c r="AA178" s="213"/>
      <c r="AB178" s="213"/>
      <c r="AC178" s="213"/>
      <c r="AD178" s="213"/>
      <c r="AE178" s="213"/>
      <c r="AF178" s="213"/>
      <c r="AG178" s="213" t="s">
        <v>176</v>
      </c>
      <c r="AH178" s="213">
        <v>0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3">
      <c r="A179" s="221"/>
      <c r="B179" s="222"/>
      <c r="C179" s="254" t="s">
        <v>312</v>
      </c>
      <c r="D179" s="225"/>
      <c r="E179" s="226"/>
      <c r="F179" s="224"/>
      <c r="G179" s="224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176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2">
      <c r="A180" s="221"/>
      <c r="B180" s="222"/>
      <c r="C180" s="255"/>
      <c r="D180" s="246"/>
      <c r="E180" s="246"/>
      <c r="F180" s="246"/>
      <c r="G180" s="246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179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>
      <c r="A181" s="238">
        <v>32</v>
      </c>
      <c r="B181" s="239" t="s">
        <v>242</v>
      </c>
      <c r="C181" s="252" t="s">
        <v>243</v>
      </c>
      <c r="D181" s="240" t="s">
        <v>166</v>
      </c>
      <c r="E181" s="241">
        <v>361.2</v>
      </c>
      <c r="F181" s="242"/>
      <c r="G181" s="243">
        <f>ROUND(E181*F181,2)</f>
        <v>0</v>
      </c>
      <c r="H181" s="242"/>
      <c r="I181" s="243">
        <f>ROUND(E181*H181,2)</f>
        <v>0</v>
      </c>
      <c r="J181" s="242"/>
      <c r="K181" s="243">
        <f>ROUND(E181*J181,2)</f>
        <v>0</v>
      </c>
      <c r="L181" s="243">
        <v>21</v>
      </c>
      <c r="M181" s="243">
        <f>G181*(1+L181/100)</f>
        <v>0</v>
      </c>
      <c r="N181" s="241">
        <v>0</v>
      </c>
      <c r="O181" s="241">
        <f>ROUND(E181*N181,2)</f>
        <v>0</v>
      </c>
      <c r="P181" s="241">
        <v>0</v>
      </c>
      <c r="Q181" s="241">
        <f>ROUND(E181*P181,2)</f>
        <v>0</v>
      </c>
      <c r="R181" s="243" t="s">
        <v>208</v>
      </c>
      <c r="S181" s="243" t="s">
        <v>168</v>
      </c>
      <c r="T181" s="244" t="s">
        <v>169</v>
      </c>
      <c r="U181" s="224">
        <v>1.7999999999999999E-2</v>
      </c>
      <c r="V181" s="224">
        <f>ROUND(E181*U181,2)</f>
        <v>6.5</v>
      </c>
      <c r="W181" s="224"/>
      <c r="X181" s="224" t="s">
        <v>170</v>
      </c>
      <c r="Y181" s="224" t="s">
        <v>171</v>
      </c>
      <c r="Z181" s="213"/>
      <c r="AA181" s="213"/>
      <c r="AB181" s="213"/>
      <c r="AC181" s="213"/>
      <c r="AD181" s="213"/>
      <c r="AE181" s="213"/>
      <c r="AF181" s="213"/>
      <c r="AG181" s="213" t="s">
        <v>268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2">
      <c r="A182" s="221"/>
      <c r="B182" s="222"/>
      <c r="C182" s="253" t="s">
        <v>244</v>
      </c>
      <c r="D182" s="245"/>
      <c r="E182" s="245"/>
      <c r="F182" s="245"/>
      <c r="G182" s="245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174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2">
      <c r="A183" s="221"/>
      <c r="B183" s="222"/>
      <c r="C183" s="254" t="s">
        <v>306</v>
      </c>
      <c r="D183" s="225"/>
      <c r="E183" s="226"/>
      <c r="F183" s="224"/>
      <c r="G183" s="224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176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>
      <c r="A184" s="221"/>
      <c r="B184" s="222"/>
      <c r="C184" s="254" t="s">
        <v>550</v>
      </c>
      <c r="D184" s="225"/>
      <c r="E184" s="226">
        <v>361.2</v>
      </c>
      <c r="F184" s="224"/>
      <c r="G184" s="224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176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3">
      <c r="A185" s="221"/>
      <c r="B185" s="222"/>
      <c r="C185" s="254" t="s">
        <v>312</v>
      </c>
      <c r="D185" s="225"/>
      <c r="E185" s="226"/>
      <c r="F185" s="224"/>
      <c r="G185" s="224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3"/>
      <c r="AA185" s="213"/>
      <c r="AB185" s="213"/>
      <c r="AC185" s="213"/>
      <c r="AD185" s="213"/>
      <c r="AE185" s="213"/>
      <c r="AF185" s="213"/>
      <c r="AG185" s="213" t="s">
        <v>176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>
      <c r="A186" s="221"/>
      <c r="B186" s="222"/>
      <c r="C186" s="255"/>
      <c r="D186" s="246"/>
      <c r="E186" s="246"/>
      <c r="F186" s="246"/>
      <c r="G186" s="246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179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>
      <c r="A187" s="238">
        <v>33</v>
      </c>
      <c r="B187" s="239" t="s">
        <v>261</v>
      </c>
      <c r="C187" s="252" t="s">
        <v>262</v>
      </c>
      <c r="D187" s="240" t="s">
        <v>207</v>
      </c>
      <c r="E187" s="241">
        <v>120.54</v>
      </c>
      <c r="F187" s="242"/>
      <c r="G187" s="243">
        <f>ROUND(E187*F187,2)</f>
        <v>0</v>
      </c>
      <c r="H187" s="242"/>
      <c r="I187" s="243">
        <f>ROUND(E187*H187,2)</f>
        <v>0</v>
      </c>
      <c r="J187" s="242"/>
      <c r="K187" s="243">
        <f>ROUND(E187*J187,2)</f>
        <v>0</v>
      </c>
      <c r="L187" s="243">
        <v>21</v>
      </c>
      <c r="M187" s="243">
        <f>G187*(1+L187/100)</f>
        <v>0</v>
      </c>
      <c r="N187" s="241">
        <v>0</v>
      </c>
      <c r="O187" s="241">
        <f>ROUND(E187*N187,2)</f>
        <v>0</v>
      </c>
      <c r="P187" s="241">
        <v>0</v>
      </c>
      <c r="Q187" s="241">
        <f>ROUND(E187*P187,2)</f>
        <v>0</v>
      </c>
      <c r="R187" s="243" t="s">
        <v>208</v>
      </c>
      <c r="S187" s="243" t="s">
        <v>168</v>
      </c>
      <c r="T187" s="244" t="s">
        <v>169</v>
      </c>
      <c r="U187" s="224">
        <v>0</v>
      </c>
      <c r="V187" s="224">
        <f>ROUND(E187*U187,2)</f>
        <v>0</v>
      </c>
      <c r="W187" s="224"/>
      <c r="X187" s="224" t="s">
        <v>170</v>
      </c>
      <c r="Y187" s="224" t="s">
        <v>171</v>
      </c>
      <c r="Z187" s="213"/>
      <c r="AA187" s="213"/>
      <c r="AB187" s="213"/>
      <c r="AC187" s="213"/>
      <c r="AD187" s="213"/>
      <c r="AE187" s="213"/>
      <c r="AF187" s="213"/>
      <c r="AG187" s="213" t="s">
        <v>268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2">
      <c r="A188" s="221"/>
      <c r="B188" s="222"/>
      <c r="C188" s="254" t="s">
        <v>310</v>
      </c>
      <c r="D188" s="225"/>
      <c r="E188" s="226"/>
      <c r="F188" s="224"/>
      <c r="G188" s="224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3"/>
      <c r="AA188" s="213"/>
      <c r="AB188" s="213"/>
      <c r="AC188" s="213"/>
      <c r="AD188" s="213"/>
      <c r="AE188" s="213"/>
      <c r="AF188" s="213"/>
      <c r="AG188" s="213" t="s">
        <v>176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3">
      <c r="A189" s="221"/>
      <c r="B189" s="222"/>
      <c r="C189" s="254" t="s">
        <v>548</v>
      </c>
      <c r="D189" s="225"/>
      <c r="E189" s="226">
        <v>120.54</v>
      </c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176</v>
      </c>
      <c r="AH189" s="213">
        <v>5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>
      <c r="A190" s="221"/>
      <c r="B190" s="222"/>
      <c r="C190" s="254" t="s">
        <v>312</v>
      </c>
      <c r="D190" s="225"/>
      <c r="E190" s="226"/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176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2">
      <c r="A191" s="221"/>
      <c r="B191" s="222"/>
      <c r="C191" s="255"/>
      <c r="D191" s="246"/>
      <c r="E191" s="246"/>
      <c r="F191" s="246"/>
      <c r="G191" s="246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179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ht="22.5" outlineLevel="1">
      <c r="A192" s="238">
        <v>34</v>
      </c>
      <c r="B192" s="239" t="s">
        <v>315</v>
      </c>
      <c r="C192" s="252" t="s">
        <v>316</v>
      </c>
      <c r="D192" s="240" t="s">
        <v>166</v>
      </c>
      <c r="E192" s="241">
        <v>361.2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1">
        <v>0.378</v>
      </c>
      <c r="O192" s="241">
        <f>ROUND(E192*N192,2)</f>
        <v>136.53</v>
      </c>
      <c r="P192" s="241">
        <v>0</v>
      </c>
      <c r="Q192" s="241">
        <f>ROUND(E192*P192,2)</f>
        <v>0</v>
      </c>
      <c r="R192" s="243" t="s">
        <v>167</v>
      </c>
      <c r="S192" s="243" t="s">
        <v>168</v>
      </c>
      <c r="T192" s="244" t="s">
        <v>169</v>
      </c>
      <c r="U192" s="224">
        <v>2.5999999999999999E-2</v>
      </c>
      <c r="V192" s="224">
        <f>ROUND(E192*U192,2)</f>
        <v>9.39</v>
      </c>
      <c r="W192" s="224"/>
      <c r="X192" s="224" t="s">
        <v>170</v>
      </c>
      <c r="Y192" s="224" t="s">
        <v>171</v>
      </c>
      <c r="Z192" s="213"/>
      <c r="AA192" s="213"/>
      <c r="AB192" s="213"/>
      <c r="AC192" s="213"/>
      <c r="AD192" s="213"/>
      <c r="AE192" s="213"/>
      <c r="AF192" s="213"/>
      <c r="AG192" s="213" t="s">
        <v>268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2">
      <c r="A193" s="221"/>
      <c r="B193" s="222"/>
      <c r="C193" s="254" t="s">
        <v>306</v>
      </c>
      <c r="D193" s="225"/>
      <c r="E193" s="226"/>
      <c r="F193" s="224"/>
      <c r="G193" s="224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176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>
      <c r="A194" s="221"/>
      <c r="B194" s="222"/>
      <c r="C194" s="254" t="s">
        <v>551</v>
      </c>
      <c r="D194" s="225"/>
      <c r="E194" s="226">
        <v>361.2</v>
      </c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176</v>
      </c>
      <c r="AH194" s="213">
        <v>5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>
      <c r="A195" s="221"/>
      <c r="B195" s="222"/>
      <c r="C195" s="254" t="s">
        <v>308</v>
      </c>
      <c r="D195" s="225"/>
      <c r="E195" s="226"/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3"/>
      <c r="AA195" s="213"/>
      <c r="AB195" s="213"/>
      <c r="AC195" s="213"/>
      <c r="AD195" s="213"/>
      <c r="AE195" s="213"/>
      <c r="AF195" s="213"/>
      <c r="AG195" s="213" t="s">
        <v>176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3">
      <c r="A196" s="221"/>
      <c r="B196" s="222"/>
      <c r="C196" s="254" t="s">
        <v>309</v>
      </c>
      <c r="D196" s="225"/>
      <c r="E196" s="226"/>
      <c r="F196" s="224"/>
      <c r="G196" s="224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176</v>
      </c>
      <c r="AH196" s="213">
        <v>0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2">
      <c r="A197" s="221"/>
      <c r="B197" s="222"/>
      <c r="C197" s="255"/>
      <c r="D197" s="246"/>
      <c r="E197" s="246"/>
      <c r="F197" s="246"/>
      <c r="G197" s="246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179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ht="22.5" outlineLevel="1">
      <c r="A198" s="238">
        <v>35</v>
      </c>
      <c r="B198" s="239" t="s">
        <v>318</v>
      </c>
      <c r="C198" s="252" t="s">
        <v>319</v>
      </c>
      <c r="D198" s="240" t="s">
        <v>166</v>
      </c>
      <c r="E198" s="241">
        <v>331.8</v>
      </c>
      <c r="F198" s="242"/>
      <c r="G198" s="243">
        <f>ROUND(E198*F198,2)</f>
        <v>0</v>
      </c>
      <c r="H198" s="242"/>
      <c r="I198" s="243">
        <f>ROUND(E198*H198,2)</f>
        <v>0</v>
      </c>
      <c r="J198" s="242"/>
      <c r="K198" s="243">
        <f>ROUND(E198*J198,2)</f>
        <v>0</v>
      </c>
      <c r="L198" s="243">
        <v>21</v>
      </c>
      <c r="M198" s="243">
        <f>G198*(1+L198/100)</f>
        <v>0</v>
      </c>
      <c r="N198" s="241">
        <v>0.441</v>
      </c>
      <c r="O198" s="241">
        <f>ROUND(E198*N198,2)</f>
        <v>146.32</v>
      </c>
      <c r="P198" s="241">
        <v>0</v>
      </c>
      <c r="Q198" s="241">
        <f>ROUND(E198*P198,2)</f>
        <v>0</v>
      </c>
      <c r="R198" s="243" t="s">
        <v>167</v>
      </c>
      <c r="S198" s="243" t="s">
        <v>168</v>
      </c>
      <c r="T198" s="244" t="s">
        <v>169</v>
      </c>
      <c r="U198" s="224">
        <v>2.9000000000000001E-2</v>
      </c>
      <c r="V198" s="224">
        <f>ROUND(E198*U198,2)</f>
        <v>9.6199999999999992</v>
      </c>
      <c r="W198" s="224"/>
      <c r="X198" s="224" t="s">
        <v>170</v>
      </c>
      <c r="Y198" s="224" t="s">
        <v>171</v>
      </c>
      <c r="Z198" s="213"/>
      <c r="AA198" s="213"/>
      <c r="AB198" s="213"/>
      <c r="AC198" s="213"/>
      <c r="AD198" s="213"/>
      <c r="AE198" s="213"/>
      <c r="AF198" s="213"/>
      <c r="AG198" s="213" t="s">
        <v>268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2">
      <c r="A199" s="221"/>
      <c r="B199" s="222"/>
      <c r="C199" s="254" t="s">
        <v>304</v>
      </c>
      <c r="D199" s="225"/>
      <c r="E199" s="226"/>
      <c r="F199" s="224"/>
      <c r="G199" s="224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3"/>
      <c r="AA199" s="213"/>
      <c r="AB199" s="213"/>
      <c r="AC199" s="213"/>
      <c r="AD199" s="213"/>
      <c r="AE199" s="213"/>
      <c r="AF199" s="213"/>
      <c r="AG199" s="213" t="s">
        <v>176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3">
      <c r="A200" s="221"/>
      <c r="B200" s="222"/>
      <c r="C200" s="254" t="s">
        <v>552</v>
      </c>
      <c r="D200" s="225"/>
      <c r="E200" s="226">
        <v>331.8</v>
      </c>
      <c r="F200" s="224"/>
      <c r="G200" s="224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176</v>
      </c>
      <c r="AH200" s="213">
        <v>5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>
      <c r="A201" s="221"/>
      <c r="B201" s="222"/>
      <c r="C201" s="254" t="s">
        <v>308</v>
      </c>
      <c r="D201" s="225"/>
      <c r="E201" s="226"/>
      <c r="F201" s="224"/>
      <c r="G201" s="224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3"/>
      <c r="AA201" s="213"/>
      <c r="AB201" s="213"/>
      <c r="AC201" s="213"/>
      <c r="AD201" s="213"/>
      <c r="AE201" s="213"/>
      <c r="AF201" s="213"/>
      <c r="AG201" s="213" t="s">
        <v>176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3">
      <c r="A202" s="221"/>
      <c r="B202" s="222"/>
      <c r="C202" s="254" t="s">
        <v>309</v>
      </c>
      <c r="D202" s="225"/>
      <c r="E202" s="226"/>
      <c r="F202" s="224"/>
      <c r="G202" s="224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176</v>
      </c>
      <c r="AH202" s="213">
        <v>0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2">
      <c r="A203" s="221"/>
      <c r="B203" s="222"/>
      <c r="C203" s="255"/>
      <c r="D203" s="246"/>
      <c r="E203" s="246"/>
      <c r="F203" s="246"/>
      <c r="G203" s="246"/>
      <c r="H203" s="224"/>
      <c r="I203" s="224"/>
      <c r="J203" s="224"/>
      <c r="K203" s="224"/>
      <c r="L203" s="224"/>
      <c r="M203" s="224"/>
      <c r="N203" s="223"/>
      <c r="O203" s="223"/>
      <c r="P203" s="223"/>
      <c r="Q203" s="223"/>
      <c r="R203" s="224"/>
      <c r="S203" s="224"/>
      <c r="T203" s="224"/>
      <c r="U203" s="224"/>
      <c r="V203" s="224"/>
      <c r="W203" s="224"/>
      <c r="X203" s="224"/>
      <c r="Y203" s="224"/>
      <c r="Z203" s="213"/>
      <c r="AA203" s="213"/>
      <c r="AB203" s="213"/>
      <c r="AC203" s="213"/>
      <c r="AD203" s="213"/>
      <c r="AE203" s="213"/>
      <c r="AF203" s="213"/>
      <c r="AG203" s="213" t="s">
        <v>179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>
      <c r="A204" s="231" t="s">
        <v>162</v>
      </c>
      <c r="B204" s="232" t="s">
        <v>110</v>
      </c>
      <c r="C204" s="251" t="s">
        <v>111</v>
      </c>
      <c r="D204" s="233"/>
      <c r="E204" s="234"/>
      <c r="F204" s="235"/>
      <c r="G204" s="235">
        <f>SUMIF(AG205:AG288,"&lt;&gt;NOR",G205:G288)</f>
        <v>0</v>
      </c>
      <c r="H204" s="235"/>
      <c r="I204" s="235">
        <f>SUM(I205:I288)</f>
        <v>0</v>
      </c>
      <c r="J204" s="235"/>
      <c r="K204" s="235">
        <f>SUM(K205:K288)</f>
        <v>0</v>
      </c>
      <c r="L204" s="235"/>
      <c r="M204" s="235">
        <f>SUM(M205:M288)</f>
        <v>0</v>
      </c>
      <c r="N204" s="234"/>
      <c r="O204" s="234">
        <f>SUM(O205:O288)</f>
        <v>506.47999999999996</v>
      </c>
      <c r="P204" s="234"/>
      <c r="Q204" s="234">
        <f>SUM(Q205:Q288)</f>
        <v>0</v>
      </c>
      <c r="R204" s="235"/>
      <c r="S204" s="235"/>
      <c r="T204" s="236"/>
      <c r="U204" s="230"/>
      <c r="V204" s="230">
        <f>SUM(V205:V288)</f>
        <v>320.41000000000003</v>
      </c>
      <c r="W204" s="230"/>
      <c r="X204" s="230"/>
      <c r="Y204" s="230"/>
      <c r="AG204" t="s">
        <v>163</v>
      </c>
    </row>
    <row r="205" spans="1:60" outlineLevel="1">
      <c r="A205" s="238">
        <v>36</v>
      </c>
      <c r="B205" s="239" t="s">
        <v>321</v>
      </c>
      <c r="C205" s="252" t="s">
        <v>322</v>
      </c>
      <c r="D205" s="240" t="s">
        <v>207</v>
      </c>
      <c r="E205" s="241">
        <v>1.6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2.5897399999999999</v>
      </c>
      <c r="O205" s="241">
        <f>ROUND(E205*N205,2)</f>
        <v>4.1399999999999997</v>
      </c>
      <c r="P205" s="241">
        <v>0</v>
      </c>
      <c r="Q205" s="241">
        <f>ROUND(E205*P205,2)</f>
        <v>0</v>
      </c>
      <c r="R205" s="243" t="s">
        <v>323</v>
      </c>
      <c r="S205" s="243" t="s">
        <v>168</v>
      </c>
      <c r="T205" s="244" t="s">
        <v>169</v>
      </c>
      <c r="U205" s="224">
        <v>1.44</v>
      </c>
      <c r="V205" s="224">
        <f>ROUND(E205*U205,2)</f>
        <v>2.2999999999999998</v>
      </c>
      <c r="W205" s="224"/>
      <c r="X205" s="224" t="s">
        <v>170</v>
      </c>
      <c r="Y205" s="224" t="s">
        <v>171</v>
      </c>
      <c r="Z205" s="213"/>
      <c r="AA205" s="213"/>
      <c r="AB205" s="213"/>
      <c r="AC205" s="213"/>
      <c r="AD205" s="213"/>
      <c r="AE205" s="213"/>
      <c r="AF205" s="213"/>
      <c r="AG205" s="213" t="s">
        <v>172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>
      <c r="A206" s="221"/>
      <c r="B206" s="222"/>
      <c r="C206" s="254" t="s">
        <v>553</v>
      </c>
      <c r="D206" s="225"/>
      <c r="E206" s="226">
        <v>1.6</v>
      </c>
      <c r="F206" s="224"/>
      <c r="G206" s="224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176</v>
      </c>
      <c r="AH206" s="213">
        <v>5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2">
      <c r="A207" s="221"/>
      <c r="B207" s="222"/>
      <c r="C207" s="255"/>
      <c r="D207" s="246"/>
      <c r="E207" s="246"/>
      <c r="F207" s="246"/>
      <c r="G207" s="246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179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ht="22.5" outlineLevel="1">
      <c r="A208" s="238">
        <v>37</v>
      </c>
      <c r="B208" s="239" t="s">
        <v>325</v>
      </c>
      <c r="C208" s="252" t="s">
        <v>326</v>
      </c>
      <c r="D208" s="240" t="s">
        <v>207</v>
      </c>
      <c r="E208" s="241">
        <v>8</v>
      </c>
      <c r="F208" s="242"/>
      <c r="G208" s="243">
        <f>ROUND(E208*F208,2)</f>
        <v>0</v>
      </c>
      <c r="H208" s="242"/>
      <c r="I208" s="243">
        <f>ROUND(E208*H208,2)</f>
        <v>0</v>
      </c>
      <c r="J208" s="242"/>
      <c r="K208" s="243">
        <f>ROUND(E208*J208,2)</f>
        <v>0</v>
      </c>
      <c r="L208" s="243">
        <v>21</v>
      </c>
      <c r="M208" s="243">
        <f>G208*(1+L208/100)</f>
        <v>0</v>
      </c>
      <c r="N208" s="241">
        <v>2.2040000000000002</v>
      </c>
      <c r="O208" s="241">
        <f>ROUND(E208*N208,2)</f>
        <v>17.63</v>
      </c>
      <c r="P208" s="241">
        <v>0</v>
      </c>
      <c r="Q208" s="241">
        <f>ROUND(E208*P208,2)</f>
        <v>0</v>
      </c>
      <c r="R208" s="243" t="s">
        <v>327</v>
      </c>
      <c r="S208" s="243" t="s">
        <v>168</v>
      </c>
      <c r="T208" s="244" t="s">
        <v>169</v>
      </c>
      <c r="U208" s="224">
        <v>0.185</v>
      </c>
      <c r="V208" s="224">
        <f>ROUND(E208*U208,2)</f>
        <v>1.48</v>
      </c>
      <c r="W208" s="224"/>
      <c r="X208" s="224" t="s">
        <v>170</v>
      </c>
      <c r="Y208" s="224" t="s">
        <v>171</v>
      </c>
      <c r="Z208" s="213"/>
      <c r="AA208" s="213"/>
      <c r="AB208" s="213"/>
      <c r="AC208" s="213"/>
      <c r="AD208" s="213"/>
      <c r="AE208" s="213"/>
      <c r="AF208" s="213"/>
      <c r="AG208" s="213" t="s">
        <v>172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2">
      <c r="A209" s="221"/>
      <c r="B209" s="222"/>
      <c r="C209" s="253" t="s">
        <v>328</v>
      </c>
      <c r="D209" s="245"/>
      <c r="E209" s="245"/>
      <c r="F209" s="245"/>
      <c r="G209" s="245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174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2">
      <c r="A210" s="221"/>
      <c r="B210" s="222"/>
      <c r="C210" s="256" t="s">
        <v>329</v>
      </c>
      <c r="D210" s="248"/>
      <c r="E210" s="248"/>
      <c r="F210" s="248"/>
      <c r="G210" s="248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286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2">
      <c r="A211" s="221"/>
      <c r="B211" s="222"/>
      <c r="C211" s="254" t="s">
        <v>554</v>
      </c>
      <c r="D211" s="225"/>
      <c r="E211" s="226">
        <v>8</v>
      </c>
      <c r="F211" s="224"/>
      <c r="G211" s="224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176</v>
      </c>
      <c r="AH211" s="213">
        <v>0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3">
      <c r="A212" s="221"/>
      <c r="B212" s="222"/>
      <c r="C212" s="254" t="s">
        <v>211</v>
      </c>
      <c r="D212" s="225"/>
      <c r="E212" s="226"/>
      <c r="F212" s="224"/>
      <c r="G212" s="224"/>
      <c r="H212" s="224"/>
      <c r="I212" s="224"/>
      <c r="J212" s="224"/>
      <c r="K212" s="224"/>
      <c r="L212" s="224"/>
      <c r="M212" s="224"/>
      <c r="N212" s="223"/>
      <c r="O212" s="223"/>
      <c r="P212" s="223"/>
      <c r="Q212" s="223"/>
      <c r="R212" s="224"/>
      <c r="S212" s="224"/>
      <c r="T212" s="224"/>
      <c r="U212" s="224"/>
      <c r="V212" s="224"/>
      <c r="W212" s="224"/>
      <c r="X212" s="224"/>
      <c r="Y212" s="224"/>
      <c r="Z212" s="213"/>
      <c r="AA212" s="213"/>
      <c r="AB212" s="213"/>
      <c r="AC212" s="213"/>
      <c r="AD212" s="213"/>
      <c r="AE212" s="213"/>
      <c r="AF212" s="213"/>
      <c r="AG212" s="213" t="s">
        <v>176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>
      <c r="A213" s="221"/>
      <c r="B213" s="222"/>
      <c r="C213" s="255"/>
      <c r="D213" s="246"/>
      <c r="E213" s="246"/>
      <c r="F213" s="246"/>
      <c r="G213" s="246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179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ht="22.5" outlineLevel="1">
      <c r="A214" s="238">
        <v>38</v>
      </c>
      <c r="B214" s="239" t="s">
        <v>315</v>
      </c>
      <c r="C214" s="252" t="s">
        <v>316</v>
      </c>
      <c r="D214" s="240" t="s">
        <v>166</v>
      </c>
      <c r="E214" s="241">
        <v>151.19999999999999</v>
      </c>
      <c r="F214" s="242"/>
      <c r="G214" s="243">
        <f>ROUND(E214*F214,2)</f>
        <v>0</v>
      </c>
      <c r="H214" s="242"/>
      <c r="I214" s="243">
        <f>ROUND(E214*H214,2)</f>
        <v>0</v>
      </c>
      <c r="J214" s="242"/>
      <c r="K214" s="243">
        <f>ROUND(E214*J214,2)</f>
        <v>0</v>
      </c>
      <c r="L214" s="243">
        <v>21</v>
      </c>
      <c r="M214" s="243">
        <f>G214*(1+L214/100)</f>
        <v>0</v>
      </c>
      <c r="N214" s="241">
        <v>0.378</v>
      </c>
      <c r="O214" s="241">
        <f>ROUND(E214*N214,2)</f>
        <v>57.15</v>
      </c>
      <c r="P214" s="241">
        <v>0</v>
      </c>
      <c r="Q214" s="241">
        <f>ROUND(E214*P214,2)</f>
        <v>0</v>
      </c>
      <c r="R214" s="243" t="s">
        <v>167</v>
      </c>
      <c r="S214" s="243" t="s">
        <v>168</v>
      </c>
      <c r="T214" s="244" t="s">
        <v>169</v>
      </c>
      <c r="U214" s="224">
        <v>2.5999999999999999E-2</v>
      </c>
      <c r="V214" s="224">
        <f>ROUND(E214*U214,2)</f>
        <v>3.93</v>
      </c>
      <c r="W214" s="224"/>
      <c r="X214" s="224" t="s">
        <v>170</v>
      </c>
      <c r="Y214" s="224" t="s">
        <v>171</v>
      </c>
      <c r="Z214" s="213"/>
      <c r="AA214" s="213"/>
      <c r="AB214" s="213"/>
      <c r="AC214" s="213"/>
      <c r="AD214" s="213"/>
      <c r="AE214" s="213"/>
      <c r="AF214" s="213"/>
      <c r="AG214" s="213" t="s">
        <v>172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2">
      <c r="A215" s="221"/>
      <c r="B215" s="222"/>
      <c r="C215" s="254" t="s">
        <v>555</v>
      </c>
      <c r="D215" s="225"/>
      <c r="E215" s="226">
        <v>151.19999999999999</v>
      </c>
      <c r="F215" s="224"/>
      <c r="G215" s="224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176</v>
      </c>
      <c r="AH215" s="213">
        <v>5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2">
      <c r="A216" s="221"/>
      <c r="B216" s="222"/>
      <c r="C216" s="255"/>
      <c r="D216" s="246"/>
      <c r="E216" s="246"/>
      <c r="F216" s="246"/>
      <c r="G216" s="246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179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ht="22.5" outlineLevel="1">
      <c r="A217" s="238">
        <v>39</v>
      </c>
      <c r="B217" s="239" t="s">
        <v>318</v>
      </c>
      <c r="C217" s="252" t="s">
        <v>319</v>
      </c>
      <c r="D217" s="240" t="s">
        <v>166</v>
      </c>
      <c r="E217" s="241">
        <v>459.9</v>
      </c>
      <c r="F217" s="242"/>
      <c r="G217" s="243">
        <f>ROUND(E217*F217,2)</f>
        <v>0</v>
      </c>
      <c r="H217" s="242"/>
      <c r="I217" s="243">
        <f>ROUND(E217*H217,2)</f>
        <v>0</v>
      </c>
      <c r="J217" s="242"/>
      <c r="K217" s="243">
        <f>ROUND(E217*J217,2)</f>
        <v>0</v>
      </c>
      <c r="L217" s="243">
        <v>21</v>
      </c>
      <c r="M217" s="243">
        <f>G217*(1+L217/100)</f>
        <v>0</v>
      </c>
      <c r="N217" s="241">
        <v>0.441</v>
      </c>
      <c r="O217" s="241">
        <f>ROUND(E217*N217,2)</f>
        <v>202.82</v>
      </c>
      <c r="P217" s="241">
        <v>0</v>
      </c>
      <c r="Q217" s="241">
        <f>ROUND(E217*P217,2)</f>
        <v>0</v>
      </c>
      <c r="R217" s="243" t="s">
        <v>167</v>
      </c>
      <c r="S217" s="243" t="s">
        <v>168</v>
      </c>
      <c r="T217" s="244" t="s">
        <v>169</v>
      </c>
      <c r="U217" s="224">
        <v>2.9000000000000001E-2</v>
      </c>
      <c r="V217" s="224">
        <f>ROUND(E217*U217,2)</f>
        <v>13.34</v>
      </c>
      <c r="W217" s="224"/>
      <c r="X217" s="224" t="s">
        <v>170</v>
      </c>
      <c r="Y217" s="224" t="s">
        <v>171</v>
      </c>
      <c r="Z217" s="213"/>
      <c r="AA217" s="213"/>
      <c r="AB217" s="213"/>
      <c r="AC217" s="213"/>
      <c r="AD217" s="213"/>
      <c r="AE217" s="213"/>
      <c r="AF217" s="213"/>
      <c r="AG217" s="213" t="s">
        <v>172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2">
      <c r="A218" s="221"/>
      <c r="B218" s="222"/>
      <c r="C218" s="254" t="s">
        <v>556</v>
      </c>
      <c r="D218" s="225"/>
      <c r="E218" s="226">
        <v>14.7</v>
      </c>
      <c r="F218" s="224"/>
      <c r="G218" s="224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176</v>
      </c>
      <c r="AH218" s="213">
        <v>5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3">
      <c r="A219" s="221"/>
      <c r="B219" s="222"/>
      <c r="C219" s="254" t="s">
        <v>557</v>
      </c>
      <c r="D219" s="225"/>
      <c r="E219" s="226">
        <v>445.2</v>
      </c>
      <c r="F219" s="224"/>
      <c r="G219" s="224"/>
      <c r="H219" s="224"/>
      <c r="I219" s="224"/>
      <c r="J219" s="224"/>
      <c r="K219" s="224"/>
      <c r="L219" s="224"/>
      <c r="M219" s="224"/>
      <c r="N219" s="223"/>
      <c r="O219" s="223"/>
      <c r="P219" s="223"/>
      <c r="Q219" s="223"/>
      <c r="R219" s="224"/>
      <c r="S219" s="224"/>
      <c r="T219" s="224"/>
      <c r="U219" s="224"/>
      <c r="V219" s="224"/>
      <c r="W219" s="224"/>
      <c r="X219" s="224"/>
      <c r="Y219" s="224"/>
      <c r="Z219" s="213"/>
      <c r="AA219" s="213"/>
      <c r="AB219" s="213"/>
      <c r="AC219" s="213"/>
      <c r="AD219" s="213"/>
      <c r="AE219" s="213"/>
      <c r="AF219" s="213"/>
      <c r="AG219" s="213" t="s">
        <v>176</v>
      </c>
      <c r="AH219" s="213">
        <v>5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2">
      <c r="A220" s="221"/>
      <c r="B220" s="222"/>
      <c r="C220" s="255"/>
      <c r="D220" s="246"/>
      <c r="E220" s="246"/>
      <c r="F220" s="246"/>
      <c r="G220" s="246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179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ht="22.5" outlineLevel="1">
      <c r="A221" s="238">
        <v>40</v>
      </c>
      <c r="B221" s="239" t="s">
        <v>558</v>
      </c>
      <c r="C221" s="252" t="s">
        <v>559</v>
      </c>
      <c r="D221" s="240" t="s">
        <v>166</v>
      </c>
      <c r="E221" s="241">
        <v>14</v>
      </c>
      <c r="F221" s="242"/>
      <c r="G221" s="243">
        <f>ROUND(E221*F221,2)</f>
        <v>0</v>
      </c>
      <c r="H221" s="242"/>
      <c r="I221" s="243">
        <f>ROUND(E221*H221,2)</f>
        <v>0</v>
      </c>
      <c r="J221" s="242"/>
      <c r="K221" s="243">
        <f>ROUND(E221*J221,2)</f>
        <v>0</v>
      </c>
      <c r="L221" s="243">
        <v>21</v>
      </c>
      <c r="M221" s="243">
        <f>G221*(1+L221/100)</f>
        <v>0</v>
      </c>
      <c r="N221" s="241">
        <v>0.18462999999999999</v>
      </c>
      <c r="O221" s="241">
        <f>ROUND(E221*N221,2)</f>
        <v>2.58</v>
      </c>
      <c r="P221" s="241">
        <v>0</v>
      </c>
      <c r="Q221" s="241">
        <f>ROUND(E221*P221,2)</f>
        <v>0</v>
      </c>
      <c r="R221" s="243" t="s">
        <v>167</v>
      </c>
      <c r="S221" s="243" t="s">
        <v>168</v>
      </c>
      <c r="T221" s="244" t="s">
        <v>169</v>
      </c>
      <c r="U221" s="224">
        <v>6.4000000000000001E-2</v>
      </c>
      <c r="V221" s="224">
        <f>ROUND(E221*U221,2)</f>
        <v>0.9</v>
      </c>
      <c r="W221" s="224"/>
      <c r="X221" s="224" t="s">
        <v>170</v>
      </c>
      <c r="Y221" s="224" t="s">
        <v>171</v>
      </c>
      <c r="Z221" s="213"/>
      <c r="AA221" s="213"/>
      <c r="AB221" s="213"/>
      <c r="AC221" s="213"/>
      <c r="AD221" s="213"/>
      <c r="AE221" s="213"/>
      <c r="AF221" s="213"/>
      <c r="AG221" s="213" t="s">
        <v>172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2">
      <c r="A222" s="221"/>
      <c r="B222" s="222"/>
      <c r="C222" s="253" t="s">
        <v>560</v>
      </c>
      <c r="D222" s="245"/>
      <c r="E222" s="245"/>
      <c r="F222" s="245"/>
      <c r="G222" s="245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174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2">
      <c r="A223" s="221"/>
      <c r="B223" s="222"/>
      <c r="C223" s="254" t="s">
        <v>561</v>
      </c>
      <c r="D223" s="225"/>
      <c r="E223" s="226">
        <v>14</v>
      </c>
      <c r="F223" s="224"/>
      <c r="G223" s="224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176</v>
      </c>
      <c r="AH223" s="213">
        <v>0</v>
      </c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3">
      <c r="A224" s="221"/>
      <c r="B224" s="222"/>
      <c r="C224" s="254" t="s">
        <v>211</v>
      </c>
      <c r="D224" s="225"/>
      <c r="E224" s="226"/>
      <c r="F224" s="224"/>
      <c r="G224" s="224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176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2">
      <c r="A225" s="221"/>
      <c r="B225" s="222"/>
      <c r="C225" s="255"/>
      <c r="D225" s="246"/>
      <c r="E225" s="246"/>
      <c r="F225" s="246"/>
      <c r="G225" s="246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3"/>
      <c r="AA225" s="213"/>
      <c r="AB225" s="213"/>
      <c r="AC225" s="213"/>
      <c r="AD225" s="213"/>
      <c r="AE225" s="213"/>
      <c r="AF225" s="213"/>
      <c r="AG225" s="213" t="s">
        <v>179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>
      <c r="A226" s="238">
        <v>41</v>
      </c>
      <c r="B226" s="239" t="s">
        <v>562</v>
      </c>
      <c r="C226" s="252" t="s">
        <v>563</v>
      </c>
      <c r="D226" s="240" t="s">
        <v>166</v>
      </c>
      <c r="E226" s="241">
        <v>14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0.33206000000000002</v>
      </c>
      <c r="O226" s="241">
        <f>ROUND(E226*N226,2)</f>
        <v>4.6500000000000004</v>
      </c>
      <c r="P226" s="241">
        <v>0</v>
      </c>
      <c r="Q226" s="241">
        <f>ROUND(E226*P226,2)</f>
        <v>0</v>
      </c>
      <c r="R226" s="243" t="s">
        <v>167</v>
      </c>
      <c r="S226" s="243" t="s">
        <v>168</v>
      </c>
      <c r="T226" s="244" t="s">
        <v>169</v>
      </c>
      <c r="U226" s="224">
        <v>2.5000000000000001E-2</v>
      </c>
      <c r="V226" s="224">
        <f>ROUND(E226*U226,2)</f>
        <v>0.35</v>
      </c>
      <c r="W226" s="224"/>
      <c r="X226" s="224" t="s">
        <v>170</v>
      </c>
      <c r="Y226" s="224" t="s">
        <v>171</v>
      </c>
      <c r="Z226" s="213"/>
      <c r="AA226" s="213"/>
      <c r="AB226" s="213"/>
      <c r="AC226" s="213"/>
      <c r="AD226" s="213"/>
      <c r="AE226" s="213"/>
      <c r="AF226" s="213"/>
      <c r="AG226" s="213" t="s">
        <v>172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2">
      <c r="A227" s="221"/>
      <c r="B227" s="222"/>
      <c r="C227" s="253" t="s">
        <v>564</v>
      </c>
      <c r="D227" s="245"/>
      <c r="E227" s="245"/>
      <c r="F227" s="245"/>
      <c r="G227" s="245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3"/>
      <c r="AA227" s="213"/>
      <c r="AB227" s="213"/>
      <c r="AC227" s="213"/>
      <c r="AD227" s="213"/>
      <c r="AE227" s="213"/>
      <c r="AF227" s="213"/>
      <c r="AG227" s="213" t="s">
        <v>174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>
      <c r="A228" s="221"/>
      <c r="B228" s="222"/>
      <c r="C228" s="254" t="s">
        <v>565</v>
      </c>
      <c r="D228" s="225"/>
      <c r="E228" s="226">
        <v>14</v>
      </c>
      <c r="F228" s="224"/>
      <c r="G228" s="224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176</v>
      </c>
      <c r="AH228" s="213">
        <v>5</v>
      </c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2">
      <c r="A229" s="221"/>
      <c r="B229" s="222"/>
      <c r="C229" s="255"/>
      <c r="D229" s="246"/>
      <c r="E229" s="246"/>
      <c r="F229" s="246"/>
      <c r="G229" s="246"/>
      <c r="H229" s="224"/>
      <c r="I229" s="224"/>
      <c r="J229" s="224"/>
      <c r="K229" s="224"/>
      <c r="L229" s="224"/>
      <c r="M229" s="224"/>
      <c r="N229" s="223"/>
      <c r="O229" s="223"/>
      <c r="P229" s="223"/>
      <c r="Q229" s="223"/>
      <c r="R229" s="224"/>
      <c r="S229" s="224"/>
      <c r="T229" s="224"/>
      <c r="U229" s="224"/>
      <c r="V229" s="224"/>
      <c r="W229" s="224"/>
      <c r="X229" s="224"/>
      <c r="Y229" s="224"/>
      <c r="Z229" s="213"/>
      <c r="AA229" s="213"/>
      <c r="AB229" s="213"/>
      <c r="AC229" s="213"/>
      <c r="AD229" s="213"/>
      <c r="AE229" s="213"/>
      <c r="AF229" s="213"/>
      <c r="AG229" s="213" t="s">
        <v>179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>
      <c r="A230" s="238">
        <v>42</v>
      </c>
      <c r="B230" s="239" t="s">
        <v>332</v>
      </c>
      <c r="C230" s="252" t="s">
        <v>333</v>
      </c>
      <c r="D230" s="240" t="s">
        <v>166</v>
      </c>
      <c r="E230" s="241">
        <v>144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0.38956000000000002</v>
      </c>
      <c r="O230" s="241">
        <f>ROUND(E230*N230,2)</f>
        <v>56.1</v>
      </c>
      <c r="P230" s="241">
        <v>0</v>
      </c>
      <c r="Q230" s="241">
        <f>ROUND(E230*P230,2)</f>
        <v>0</v>
      </c>
      <c r="R230" s="243" t="s">
        <v>167</v>
      </c>
      <c r="S230" s="243" t="s">
        <v>168</v>
      </c>
      <c r="T230" s="244" t="s">
        <v>169</v>
      </c>
      <c r="U230" s="224">
        <v>7.9049999999999995E-2</v>
      </c>
      <c r="V230" s="224">
        <f>ROUND(E230*U230,2)</f>
        <v>11.38</v>
      </c>
      <c r="W230" s="224"/>
      <c r="X230" s="224" t="s">
        <v>170</v>
      </c>
      <c r="Y230" s="224" t="s">
        <v>171</v>
      </c>
      <c r="Z230" s="213"/>
      <c r="AA230" s="213"/>
      <c r="AB230" s="213"/>
      <c r="AC230" s="213"/>
      <c r="AD230" s="213"/>
      <c r="AE230" s="213"/>
      <c r="AF230" s="213"/>
      <c r="AG230" s="213" t="s">
        <v>172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2">
      <c r="A231" s="221"/>
      <c r="B231" s="222"/>
      <c r="C231" s="253" t="s">
        <v>334</v>
      </c>
      <c r="D231" s="245"/>
      <c r="E231" s="245"/>
      <c r="F231" s="245"/>
      <c r="G231" s="245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174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2">
      <c r="A232" s="221"/>
      <c r="B232" s="222"/>
      <c r="C232" s="254" t="s">
        <v>566</v>
      </c>
      <c r="D232" s="225"/>
      <c r="E232" s="226">
        <v>144</v>
      </c>
      <c r="F232" s="224"/>
      <c r="G232" s="224"/>
      <c r="H232" s="224"/>
      <c r="I232" s="224"/>
      <c r="J232" s="224"/>
      <c r="K232" s="224"/>
      <c r="L232" s="224"/>
      <c r="M232" s="224"/>
      <c r="N232" s="223"/>
      <c r="O232" s="223"/>
      <c r="P232" s="223"/>
      <c r="Q232" s="223"/>
      <c r="R232" s="224"/>
      <c r="S232" s="224"/>
      <c r="T232" s="224"/>
      <c r="U232" s="224"/>
      <c r="V232" s="224"/>
      <c r="W232" s="224"/>
      <c r="X232" s="224"/>
      <c r="Y232" s="224"/>
      <c r="Z232" s="213"/>
      <c r="AA232" s="213"/>
      <c r="AB232" s="213"/>
      <c r="AC232" s="213"/>
      <c r="AD232" s="213"/>
      <c r="AE232" s="213"/>
      <c r="AF232" s="213"/>
      <c r="AG232" s="213" t="s">
        <v>176</v>
      </c>
      <c r="AH232" s="213">
        <v>5</v>
      </c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2">
      <c r="A233" s="221"/>
      <c r="B233" s="222"/>
      <c r="C233" s="255"/>
      <c r="D233" s="246"/>
      <c r="E233" s="246"/>
      <c r="F233" s="246"/>
      <c r="G233" s="246"/>
      <c r="H233" s="224"/>
      <c r="I233" s="224"/>
      <c r="J233" s="224"/>
      <c r="K233" s="224"/>
      <c r="L233" s="224"/>
      <c r="M233" s="224"/>
      <c r="N233" s="223"/>
      <c r="O233" s="223"/>
      <c r="P233" s="223"/>
      <c r="Q233" s="223"/>
      <c r="R233" s="224"/>
      <c r="S233" s="224"/>
      <c r="T233" s="224"/>
      <c r="U233" s="224"/>
      <c r="V233" s="224"/>
      <c r="W233" s="224"/>
      <c r="X233" s="224"/>
      <c r="Y233" s="224"/>
      <c r="Z233" s="213"/>
      <c r="AA233" s="213"/>
      <c r="AB233" s="213"/>
      <c r="AC233" s="213"/>
      <c r="AD233" s="213"/>
      <c r="AE233" s="213"/>
      <c r="AF233" s="213"/>
      <c r="AG233" s="213" t="s">
        <v>179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>
      <c r="A234" s="238">
        <v>43</v>
      </c>
      <c r="B234" s="239" t="s">
        <v>567</v>
      </c>
      <c r="C234" s="252" t="s">
        <v>568</v>
      </c>
      <c r="D234" s="240" t="s">
        <v>166</v>
      </c>
      <c r="E234" s="241">
        <v>14</v>
      </c>
      <c r="F234" s="242"/>
      <c r="G234" s="243">
        <f>ROUND(E234*F234,2)</f>
        <v>0</v>
      </c>
      <c r="H234" s="242"/>
      <c r="I234" s="243">
        <f>ROUND(E234*H234,2)</f>
        <v>0</v>
      </c>
      <c r="J234" s="242"/>
      <c r="K234" s="243">
        <f>ROUND(E234*J234,2)</f>
        <v>0</v>
      </c>
      <c r="L234" s="243">
        <v>21</v>
      </c>
      <c r="M234" s="243">
        <f>G234*(1+L234/100)</f>
        <v>0</v>
      </c>
      <c r="N234" s="241">
        <v>6.0099999999999997E-3</v>
      </c>
      <c r="O234" s="241">
        <f>ROUND(E234*N234,2)</f>
        <v>0.08</v>
      </c>
      <c r="P234" s="241">
        <v>0</v>
      </c>
      <c r="Q234" s="241">
        <f>ROUND(E234*P234,2)</f>
        <v>0</v>
      </c>
      <c r="R234" s="243" t="s">
        <v>167</v>
      </c>
      <c r="S234" s="243" t="s">
        <v>338</v>
      </c>
      <c r="T234" s="244" t="s">
        <v>338</v>
      </c>
      <c r="U234" s="224">
        <v>4.0000000000000001E-3</v>
      </c>
      <c r="V234" s="224">
        <f>ROUND(E234*U234,2)</f>
        <v>0.06</v>
      </c>
      <c r="W234" s="224"/>
      <c r="X234" s="224" t="s">
        <v>170</v>
      </c>
      <c r="Y234" s="224" t="s">
        <v>171</v>
      </c>
      <c r="Z234" s="213"/>
      <c r="AA234" s="213"/>
      <c r="AB234" s="213"/>
      <c r="AC234" s="213"/>
      <c r="AD234" s="213"/>
      <c r="AE234" s="213"/>
      <c r="AF234" s="213"/>
      <c r="AG234" s="213" t="s">
        <v>172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2">
      <c r="A235" s="221"/>
      <c r="B235" s="222"/>
      <c r="C235" s="254" t="s">
        <v>565</v>
      </c>
      <c r="D235" s="225"/>
      <c r="E235" s="226">
        <v>14</v>
      </c>
      <c r="F235" s="224"/>
      <c r="G235" s="224"/>
      <c r="H235" s="224"/>
      <c r="I235" s="224"/>
      <c r="J235" s="224"/>
      <c r="K235" s="224"/>
      <c r="L235" s="224"/>
      <c r="M235" s="224"/>
      <c r="N235" s="223"/>
      <c r="O235" s="223"/>
      <c r="P235" s="223"/>
      <c r="Q235" s="223"/>
      <c r="R235" s="224"/>
      <c r="S235" s="224"/>
      <c r="T235" s="224"/>
      <c r="U235" s="224"/>
      <c r="V235" s="224"/>
      <c r="W235" s="224"/>
      <c r="X235" s="224"/>
      <c r="Y235" s="224"/>
      <c r="Z235" s="213"/>
      <c r="AA235" s="213"/>
      <c r="AB235" s="213"/>
      <c r="AC235" s="213"/>
      <c r="AD235" s="213"/>
      <c r="AE235" s="213"/>
      <c r="AF235" s="213"/>
      <c r="AG235" s="213" t="s">
        <v>176</v>
      </c>
      <c r="AH235" s="213">
        <v>5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2">
      <c r="A236" s="221"/>
      <c r="B236" s="222"/>
      <c r="C236" s="255"/>
      <c r="D236" s="246"/>
      <c r="E236" s="246"/>
      <c r="F236" s="246"/>
      <c r="G236" s="246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179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ht="22.5" outlineLevel="1">
      <c r="A237" s="238">
        <v>44</v>
      </c>
      <c r="B237" s="239" t="s">
        <v>336</v>
      </c>
      <c r="C237" s="252" t="s">
        <v>337</v>
      </c>
      <c r="D237" s="240" t="s">
        <v>166</v>
      </c>
      <c r="E237" s="241">
        <v>274</v>
      </c>
      <c r="F237" s="242"/>
      <c r="G237" s="243">
        <f>ROUND(E237*F237,2)</f>
        <v>0</v>
      </c>
      <c r="H237" s="242"/>
      <c r="I237" s="243">
        <f>ROUND(E237*H237,2)</f>
        <v>0</v>
      </c>
      <c r="J237" s="242"/>
      <c r="K237" s="243">
        <f>ROUND(E237*J237,2)</f>
        <v>0</v>
      </c>
      <c r="L237" s="243">
        <v>21</v>
      </c>
      <c r="M237" s="243">
        <f>G237*(1+L237/100)</f>
        <v>0</v>
      </c>
      <c r="N237" s="241">
        <v>6.0999999999999997E-4</v>
      </c>
      <c r="O237" s="241">
        <f>ROUND(E237*N237,2)</f>
        <v>0.17</v>
      </c>
      <c r="P237" s="241">
        <v>0</v>
      </c>
      <c r="Q237" s="241">
        <f>ROUND(E237*P237,2)</f>
        <v>0</v>
      </c>
      <c r="R237" s="243" t="s">
        <v>167</v>
      </c>
      <c r="S237" s="243" t="s">
        <v>338</v>
      </c>
      <c r="T237" s="244" t="s">
        <v>338</v>
      </c>
      <c r="U237" s="224">
        <v>2E-3</v>
      </c>
      <c r="V237" s="224">
        <f>ROUND(E237*U237,2)</f>
        <v>0.55000000000000004</v>
      </c>
      <c r="W237" s="224"/>
      <c r="X237" s="224" t="s">
        <v>170</v>
      </c>
      <c r="Y237" s="224" t="s">
        <v>171</v>
      </c>
      <c r="Z237" s="213"/>
      <c r="AA237" s="213"/>
      <c r="AB237" s="213"/>
      <c r="AC237" s="213"/>
      <c r="AD237" s="213"/>
      <c r="AE237" s="213"/>
      <c r="AF237" s="213"/>
      <c r="AG237" s="213" t="s">
        <v>172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2">
      <c r="A238" s="221"/>
      <c r="B238" s="222"/>
      <c r="C238" s="253" t="s">
        <v>339</v>
      </c>
      <c r="D238" s="245"/>
      <c r="E238" s="245"/>
      <c r="F238" s="245"/>
      <c r="G238" s="245"/>
      <c r="H238" s="224"/>
      <c r="I238" s="224"/>
      <c r="J238" s="224"/>
      <c r="K238" s="224"/>
      <c r="L238" s="224"/>
      <c r="M238" s="224"/>
      <c r="N238" s="223"/>
      <c r="O238" s="223"/>
      <c r="P238" s="223"/>
      <c r="Q238" s="223"/>
      <c r="R238" s="224"/>
      <c r="S238" s="224"/>
      <c r="T238" s="224"/>
      <c r="U238" s="224"/>
      <c r="V238" s="224"/>
      <c r="W238" s="224"/>
      <c r="X238" s="224"/>
      <c r="Y238" s="224"/>
      <c r="Z238" s="213"/>
      <c r="AA238" s="213"/>
      <c r="AB238" s="213"/>
      <c r="AC238" s="213"/>
      <c r="AD238" s="213"/>
      <c r="AE238" s="213"/>
      <c r="AF238" s="213"/>
      <c r="AG238" s="213" t="s">
        <v>174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2">
      <c r="A239" s="221"/>
      <c r="B239" s="222"/>
      <c r="C239" s="254" t="s">
        <v>569</v>
      </c>
      <c r="D239" s="225"/>
      <c r="E239" s="226">
        <v>274</v>
      </c>
      <c r="F239" s="224"/>
      <c r="G239" s="224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176</v>
      </c>
      <c r="AH239" s="213">
        <v>5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2">
      <c r="A240" s="221"/>
      <c r="B240" s="222"/>
      <c r="C240" s="255"/>
      <c r="D240" s="246"/>
      <c r="E240" s="246"/>
      <c r="F240" s="246"/>
      <c r="G240" s="246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3"/>
      <c r="AA240" s="213"/>
      <c r="AB240" s="213"/>
      <c r="AC240" s="213"/>
      <c r="AD240" s="213"/>
      <c r="AE240" s="213"/>
      <c r="AF240" s="213"/>
      <c r="AG240" s="213" t="s">
        <v>179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ht="22.5" outlineLevel="1">
      <c r="A241" s="238">
        <v>45</v>
      </c>
      <c r="B241" s="239" t="s">
        <v>341</v>
      </c>
      <c r="C241" s="252" t="s">
        <v>342</v>
      </c>
      <c r="D241" s="240" t="s">
        <v>166</v>
      </c>
      <c r="E241" s="241">
        <v>274</v>
      </c>
      <c r="F241" s="242"/>
      <c r="G241" s="243">
        <f>ROUND(E241*F241,2)</f>
        <v>0</v>
      </c>
      <c r="H241" s="242"/>
      <c r="I241" s="243">
        <f>ROUND(E241*H241,2)</f>
        <v>0</v>
      </c>
      <c r="J241" s="242"/>
      <c r="K241" s="243">
        <f>ROUND(E241*J241,2)</f>
        <v>0</v>
      </c>
      <c r="L241" s="243">
        <v>21</v>
      </c>
      <c r="M241" s="243">
        <f>G241*(1+L241/100)</f>
        <v>0</v>
      </c>
      <c r="N241" s="241">
        <v>0.10373</v>
      </c>
      <c r="O241" s="241">
        <f>ROUND(E241*N241,2)</f>
        <v>28.42</v>
      </c>
      <c r="P241" s="241">
        <v>0</v>
      </c>
      <c r="Q241" s="241">
        <f>ROUND(E241*P241,2)</f>
        <v>0</v>
      </c>
      <c r="R241" s="243" t="s">
        <v>167</v>
      </c>
      <c r="S241" s="243" t="s">
        <v>168</v>
      </c>
      <c r="T241" s="244" t="s">
        <v>169</v>
      </c>
      <c r="U241" s="224">
        <v>6.4000000000000001E-2</v>
      </c>
      <c r="V241" s="224">
        <f>ROUND(E241*U241,2)</f>
        <v>17.54</v>
      </c>
      <c r="W241" s="224"/>
      <c r="X241" s="224" t="s">
        <v>170</v>
      </c>
      <c r="Y241" s="224" t="s">
        <v>171</v>
      </c>
      <c r="Z241" s="213"/>
      <c r="AA241" s="213"/>
      <c r="AB241" s="213"/>
      <c r="AC241" s="213"/>
      <c r="AD241" s="213"/>
      <c r="AE241" s="213"/>
      <c r="AF241" s="213"/>
      <c r="AG241" s="213" t="s">
        <v>172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2">
      <c r="A242" s="221"/>
      <c r="B242" s="222"/>
      <c r="C242" s="254" t="s">
        <v>565</v>
      </c>
      <c r="D242" s="225"/>
      <c r="E242" s="226">
        <v>14</v>
      </c>
      <c r="F242" s="224"/>
      <c r="G242" s="224"/>
      <c r="H242" s="224"/>
      <c r="I242" s="224"/>
      <c r="J242" s="224"/>
      <c r="K242" s="224"/>
      <c r="L242" s="224"/>
      <c r="M242" s="224"/>
      <c r="N242" s="223"/>
      <c r="O242" s="223"/>
      <c r="P242" s="223"/>
      <c r="Q242" s="223"/>
      <c r="R242" s="224"/>
      <c r="S242" s="224"/>
      <c r="T242" s="224"/>
      <c r="U242" s="224"/>
      <c r="V242" s="224"/>
      <c r="W242" s="224"/>
      <c r="X242" s="224"/>
      <c r="Y242" s="224"/>
      <c r="Z242" s="213"/>
      <c r="AA242" s="213"/>
      <c r="AB242" s="213"/>
      <c r="AC242" s="213"/>
      <c r="AD242" s="213"/>
      <c r="AE242" s="213"/>
      <c r="AF242" s="213"/>
      <c r="AG242" s="213" t="s">
        <v>176</v>
      </c>
      <c r="AH242" s="213">
        <v>5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ht="22.5" outlineLevel="3">
      <c r="A243" s="221"/>
      <c r="B243" s="222"/>
      <c r="C243" s="254" t="s">
        <v>570</v>
      </c>
      <c r="D243" s="225"/>
      <c r="E243" s="226">
        <v>260</v>
      </c>
      <c r="F243" s="224"/>
      <c r="G243" s="224"/>
      <c r="H243" s="224"/>
      <c r="I243" s="224"/>
      <c r="J243" s="224"/>
      <c r="K243" s="224"/>
      <c r="L243" s="224"/>
      <c r="M243" s="224"/>
      <c r="N243" s="223"/>
      <c r="O243" s="223"/>
      <c r="P243" s="223"/>
      <c r="Q243" s="223"/>
      <c r="R243" s="224"/>
      <c r="S243" s="224"/>
      <c r="T243" s="224"/>
      <c r="U243" s="224"/>
      <c r="V243" s="224"/>
      <c r="W243" s="224"/>
      <c r="X243" s="224"/>
      <c r="Y243" s="224"/>
      <c r="Z243" s="213"/>
      <c r="AA243" s="213"/>
      <c r="AB243" s="213"/>
      <c r="AC243" s="213"/>
      <c r="AD243" s="213"/>
      <c r="AE243" s="213"/>
      <c r="AF243" s="213"/>
      <c r="AG243" s="213" t="s">
        <v>176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>
      <c r="A244" s="221"/>
      <c r="B244" s="222"/>
      <c r="C244" s="255"/>
      <c r="D244" s="246"/>
      <c r="E244" s="246"/>
      <c r="F244" s="246"/>
      <c r="G244" s="246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179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>
      <c r="A245" s="238">
        <v>46</v>
      </c>
      <c r="B245" s="239" t="s">
        <v>344</v>
      </c>
      <c r="C245" s="252" t="s">
        <v>345</v>
      </c>
      <c r="D245" s="240" t="s">
        <v>166</v>
      </c>
      <c r="E245" s="241">
        <v>424</v>
      </c>
      <c r="F245" s="242"/>
      <c r="G245" s="243">
        <f>ROUND(E245*F245,2)</f>
        <v>0</v>
      </c>
      <c r="H245" s="242"/>
      <c r="I245" s="243">
        <f>ROUND(E245*H245,2)</f>
        <v>0</v>
      </c>
      <c r="J245" s="242"/>
      <c r="K245" s="243">
        <f>ROUND(E245*J245,2)</f>
        <v>0</v>
      </c>
      <c r="L245" s="243">
        <v>21</v>
      </c>
      <c r="M245" s="243">
        <f>G245*(1+L245/100)</f>
        <v>0</v>
      </c>
      <c r="N245" s="241">
        <v>7.3899999999999993E-2</v>
      </c>
      <c r="O245" s="241">
        <f>ROUND(E245*N245,2)</f>
        <v>31.33</v>
      </c>
      <c r="P245" s="241">
        <v>0</v>
      </c>
      <c r="Q245" s="241">
        <f>ROUND(E245*P245,2)</f>
        <v>0</v>
      </c>
      <c r="R245" s="243" t="s">
        <v>167</v>
      </c>
      <c r="S245" s="243" t="s">
        <v>168</v>
      </c>
      <c r="T245" s="244" t="s">
        <v>169</v>
      </c>
      <c r="U245" s="224">
        <v>0.45200000000000001</v>
      </c>
      <c r="V245" s="224">
        <f>ROUND(E245*U245,2)</f>
        <v>191.65</v>
      </c>
      <c r="W245" s="224"/>
      <c r="X245" s="224" t="s">
        <v>170</v>
      </c>
      <c r="Y245" s="224" t="s">
        <v>171</v>
      </c>
      <c r="Z245" s="213"/>
      <c r="AA245" s="213"/>
      <c r="AB245" s="213"/>
      <c r="AC245" s="213"/>
      <c r="AD245" s="213"/>
      <c r="AE245" s="213"/>
      <c r="AF245" s="213"/>
      <c r="AG245" s="213" t="s">
        <v>172</v>
      </c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ht="22.5" outlineLevel="2">
      <c r="A246" s="221"/>
      <c r="B246" s="222"/>
      <c r="C246" s="253" t="s">
        <v>346</v>
      </c>
      <c r="D246" s="245"/>
      <c r="E246" s="245"/>
      <c r="F246" s="245"/>
      <c r="G246" s="245"/>
      <c r="H246" s="224"/>
      <c r="I246" s="224"/>
      <c r="J246" s="224"/>
      <c r="K246" s="224"/>
      <c r="L246" s="224"/>
      <c r="M246" s="224"/>
      <c r="N246" s="223"/>
      <c r="O246" s="223"/>
      <c r="P246" s="223"/>
      <c r="Q246" s="223"/>
      <c r="R246" s="224"/>
      <c r="S246" s="224"/>
      <c r="T246" s="224"/>
      <c r="U246" s="224"/>
      <c r="V246" s="224"/>
      <c r="W246" s="224"/>
      <c r="X246" s="224"/>
      <c r="Y246" s="224"/>
      <c r="Z246" s="213"/>
      <c r="AA246" s="213"/>
      <c r="AB246" s="213"/>
      <c r="AC246" s="213"/>
      <c r="AD246" s="213"/>
      <c r="AE246" s="213"/>
      <c r="AF246" s="213"/>
      <c r="AG246" s="213" t="s">
        <v>174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47" t="str">
        <f>C246</f>
        <v>s provedením lože z kameniva drceného, s vyplněním spár, s dvojitým hutněním a se smetením přebytečného materiálu na krajnici. S dodáním hmot pro lože a výplň spár.</v>
      </c>
      <c r="BB246" s="213"/>
      <c r="BC246" s="213"/>
      <c r="BD246" s="213"/>
      <c r="BE246" s="213"/>
      <c r="BF246" s="213"/>
      <c r="BG246" s="213"/>
      <c r="BH246" s="213"/>
    </row>
    <row r="247" spans="1:60" outlineLevel="2">
      <c r="A247" s="221"/>
      <c r="B247" s="222"/>
      <c r="C247" s="254" t="s">
        <v>571</v>
      </c>
      <c r="D247" s="225"/>
      <c r="E247" s="226">
        <v>420</v>
      </c>
      <c r="F247" s="224"/>
      <c r="G247" s="224"/>
      <c r="H247" s="224"/>
      <c r="I247" s="224"/>
      <c r="J247" s="224"/>
      <c r="K247" s="224"/>
      <c r="L247" s="224"/>
      <c r="M247" s="224"/>
      <c r="N247" s="223"/>
      <c r="O247" s="223"/>
      <c r="P247" s="223"/>
      <c r="Q247" s="223"/>
      <c r="R247" s="224"/>
      <c r="S247" s="224"/>
      <c r="T247" s="224"/>
      <c r="U247" s="224"/>
      <c r="V247" s="224"/>
      <c r="W247" s="224"/>
      <c r="X247" s="224"/>
      <c r="Y247" s="224"/>
      <c r="Z247" s="213"/>
      <c r="AA247" s="213"/>
      <c r="AB247" s="213"/>
      <c r="AC247" s="213"/>
      <c r="AD247" s="213"/>
      <c r="AE247" s="213"/>
      <c r="AF247" s="213"/>
      <c r="AG247" s="213" t="s">
        <v>176</v>
      </c>
      <c r="AH247" s="213">
        <v>0</v>
      </c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3">
      <c r="A248" s="221"/>
      <c r="B248" s="222"/>
      <c r="C248" s="254" t="s">
        <v>572</v>
      </c>
      <c r="D248" s="225"/>
      <c r="E248" s="226">
        <v>4</v>
      </c>
      <c r="F248" s="224"/>
      <c r="G248" s="224"/>
      <c r="H248" s="224"/>
      <c r="I248" s="224"/>
      <c r="J248" s="224"/>
      <c r="K248" s="224"/>
      <c r="L248" s="224"/>
      <c r="M248" s="224"/>
      <c r="N248" s="223"/>
      <c r="O248" s="223"/>
      <c r="P248" s="223"/>
      <c r="Q248" s="223"/>
      <c r="R248" s="224"/>
      <c r="S248" s="224"/>
      <c r="T248" s="224"/>
      <c r="U248" s="224"/>
      <c r="V248" s="224"/>
      <c r="W248" s="224"/>
      <c r="X248" s="224"/>
      <c r="Y248" s="224"/>
      <c r="Z248" s="213"/>
      <c r="AA248" s="213"/>
      <c r="AB248" s="213"/>
      <c r="AC248" s="213"/>
      <c r="AD248" s="213"/>
      <c r="AE248" s="213"/>
      <c r="AF248" s="213"/>
      <c r="AG248" s="213" t="s">
        <v>176</v>
      </c>
      <c r="AH248" s="213">
        <v>0</v>
      </c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3">
      <c r="A249" s="221"/>
      <c r="B249" s="222"/>
      <c r="C249" s="254" t="s">
        <v>348</v>
      </c>
      <c r="D249" s="225"/>
      <c r="E249" s="226"/>
      <c r="F249" s="224"/>
      <c r="G249" s="224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176</v>
      </c>
      <c r="AH249" s="213">
        <v>0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2">
      <c r="A250" s="221"/>
      <c r="B250" s="222"/>
      <c r="C250" s="255"/>
      <c r="D250" s="246"/>
      <c r="E250" s="246"/>
      <c r="F250" s="246"/>
      <c r="G250" s="246"/>
      <c r="H250" s="224"/>
      <c r="I250" s="224"/>
      <c r="J250" s="224"/>
      <c r="K250" s="224"/>
      <c r="L250" s="224"/>
      <c r="M250" s="224"/>
      <c r="N250" s="223"/>
      <c r="O250" s="223"/>
      <c r="P250" s="223"/>
      <c r="Q250" s="223"/>
      <c r="R250" s="224"/>
      <c r="S250" s="224"/>
      <c r="T250" s="224"/>
      <c r="U250" s="224"/>
      <c r="V250" s="224"/>
      <c r="W250" s="224"/>
      <c r="X250" s="224"/>
      <c r="Y250" s="224"/>
      <c r="Z250" s="213"/>
      <c r="AA250" s="213"/>
      <c r="AB250" s="213"/>
      <c r="AC250" s="213"/>
      <c r="AD250" s="213"/>
      <c r="AE250" s="213"/>
      <c r="AF250" s="213"/>
      <c r="AG250" s="213" t="s">
        <v>179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>
      <c r="A251" s="238">
        <v>47</v>
      </c>
      <c r="B251" s="239" t="s">
        <v>349</v>
      </c>
      <c r="C251" s="252" t="s">
        <v>350</v>
      </c>
      <c r="D251" s="240" t="s">
        <v>166</v>
      </c>
      <c r="E251" s="241">
        <v>144</v>
      </c>
      <c r="F251" s="242"/>
      <c r="G251" s="243">
        <f>ROUND(E251*F251,2)</f>
        <v>0</v>
      </c>
      <c r="H251" s="242"/>
      <c r="I251" s="243">
        <f>ROUND(E251*H251,2)</f>
        <v>0</v>
      </c>
      <c r="J251" s="242"/>
      <c r="K251" s="243">
        <f>ROUND(E251*J251,2)</f>
        <v>0</v>
      </c>
      <c r="L251" s="243">
        <v>21</v>
      </c>
      <c r="M251" s="243">
        <f>G251*(1+L251/100)</f>
        <v>0</v>
      </c>
      <c r="N251" s="241">
        <v>7.3899999999999993E-2</v>
      </c>
      <c r="O251" s="241">
        <f>ROUND(E251*N251,2)</f>
        <v>10.64</v>
      </c>
      <c r="P251" s="241">
        <v>0</v>
      </c>
      <c r="Q251" s="241">
        <f>ROUND(E251*P251,2)</f>
        <v>0</v>
      </c>
      <c r="R251" s="243" t="s">
        <v>167</v>
      </c>
      <c r="S251" s="243" t="s">
        <v>168</v>
      </c>
      <c r="T251" s="244" t="s">
        <v>169</v>
      </c>
      <c r="U251" s="224">
        <v>0.47799999999999998</v>
      </c>
      <c r="V251" s="224">
        <f>ROUND(E251*U251,2)</f>
        <v>68.83</v>
      </c>
      <c r="W251" s="224"/>
      <c r="X251" s="224" t="s">
        <v>170</v>
      </c>
      <c r="Y251" s="224" t="s">
        <v>171</v>
      </c>
      <c r="Z251" s="213"/>
      <c r="AA251" s="213"/>
      <c r="AB251" s="213"/>
      <c r="AC251" s="213"/>
      <c r="AD251" s="213"/>
      <c r="AE251" s="213"/>
      <c r="AF251" s="213"/>
      <c r="AG251" s="213" t="s">
        <v>172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ht="22.5" outlineLevel="2">
      <c r="A252" s="221"/>
      <c r="B252" s="222"/>
      <c r="C252" s="253" t="s">
        <v>346</v>
      </c>
      <c r="D252" s="245"/>
      <c r="E252" s="245"/>
      <c r="F252" s="245"/>
      <c r="G252" s="245"/>
      <c r="H252" s="224"/>
      <c r="I252" s="224"/>
      <c r="J252" s="224"/>
      <c r="K252" s="224"/>
      <c r="L252" s="224"/>
      <c r="M252" s="224"/>
      <c r="N252" s="223"/>
      <c r="O252" s="223"/>
      <c r="P252" s="223"/>
      <c r="Q252" s="223"/>
      <c r="R252" s="224"/>
      <c r="S252" s="224"/>
      <c r="T252" s="224"/>
      <c r="U252" s="224"/>
      <c r="V252" s="224"/>
      <c r="W252" s="224"/>
      <c r="X252" s="224"/>
      <c r="Y252" s="224"/>
      <c r="Z252" s="213"/>
      <c r="AA252" s="213"/>
      <c r="AB252" s="213"/>
      <c r="AC252" s="213"/>
      <c r="AD252" s="213"/>
      <c r="AE252" s="213"/>
      <c r="AF252" s="213"/>
      <c r="AG252" s="213" t="s">
        <v>174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47" t="str">
        <f>C252</f>
        <v>s provedením lože z kameniva drceného, s vyplněním spár, s dvojitým hutněním a se smetením přebytečného materiálu na krajnici. S dodáním hmot pro lože a výplň spár.</v>
      </c>
      <c r="BB252" s="213"/>
      <c r="BC252" s="213"/>
      <c r="BD252" s="213"/>
      <c r="BE252" s="213"/>
      <c r="BF252" s="213"/>
      <c r="BG252" s="213"/>
      <c r="BH252" s="213"/>
    </row>
    <row r="253" spans="1:60" outlineLevel="2">
      <c r="A253" s="221"/>
      <c r="B253" s="222"/>
      <c r="C253" s="254" t="s">
        <v>573</v>
      </c>
      <c r="D253" s="225"/>
      <c r="E253" s="226">
        <v>50</v>
      </c>
      <c r="F253" s="224"/>
      <c r="G253" s="224"/>
      <c r="H253" s="224"/>
      <c r="I253" s="224"/>
      <c r="J253" s="224"/>
      <c r="K253" s="224"/>
      <c r="L253" s="224"/>
      <c r="M253" s="224"/>
      <c r="N253" s="223"/>
      <c r="O253" s="223"/>
      <c r="P253" s="223"/>
      <c r="Q253" s="223"/>
      <c r="R253" s="224"/>
      <c r="S253" s="224"/>
      <c r="T253" s="224"/>
      <c r="U253" s="224"/>
      <c r="V253" s="224"/>
      <c r="W253" s="224"/>
      <c r="X253" s="224"/>
      <c r="Y253" s="224"/>
      <c r="Z253" s="213"/>
      <c r="AA253" s="213"/>
      <c r="AB253" s="213"/>
      <c r="AC253" s="213"/>
      <c r="AD253" s="213"/>
      <c r="AE253" s="213"/>
      <c r="AF253" s="213"/>
      <c r="AG253" s="213" t="s">
        <v>176</v>
      </c>
      <c r="AH253" s="213">
        <v>0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3">
      <c r="A254" s="221"/>
      <c r="B254" s="222"/>
      <c r="C254" s="254" t="s">
        <v>574</v>
      </c>
      <c r="D254" s="225"/>
      <c r="E254" s="226">
        <v>46</v>
      </c>
      <c r="F254" s="224"/>
      <c r="G254" s="224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176</v>
      </c>
      <c r="AH254" s="213">
        <v>0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3">
      <c r="A255" s="221"/>
      <c r="B255" s="222"/>
      <c r="C255" s="254" t="s">
        <v>575</v>
      </c>
      <c r="D255" s="225"/>
      <c r="E255" s="226">
        <v>40</v>
      </c>
      <c r="F255" s="224"/>
      <c r="G255" s="224"/>
      <c r="H255" s="224"/>
      <c r="I255" s="224"/>
      <c r="J255" s="224"/>
      <c r="K255" s="224"/>
      <c r="L255" s="224"/>
      <c r="M255" s="224"/>
      <c r="N255" s="223"/>
      <c r="O255" s="223"/>
      <c r="P255" s="223"/>
      <c r="Q255" s="223"/>
      <c r="R255" s="224"/>
      <c r="S255" s="224"/>
      <c r="T255" s="224"/>
      <c r="U255" s="224"/>
      <c r="V255" s="224"/>
      <c r="W255" s="224"/>
      <c r="X255" s="224"/>
      <c r="Y255" s="224"/>
      <c r="Z255" s="213"/>
      <c r="AA255" s="213"/>
      <c r="AB255" s="213"/>
      <c r="AC255" s="213"/>
      <c r="AD255" s="213"/>
      <c r="AE255" s="213"/>
      <c r="AF255" s="213"/>
      <c r="AG255" s="213" t="s">
        <v>176</v>
      </c>
      <c r="AH255" s="213">
        <v>0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3">
      <c r="A256" s="221"/>
      <c r="B256" s="222"/>
      <c r="C256" s="254" t="s">
        <v>576</v>
      </c>
      <c r="D256" s="225"/>
      <c r="E256" s="226">
        <v>8</v>
      </c>
      <c r="F256" s="224"/>
      <c r="G256" s="224"/>
      <c r="H256" s="224"/>
      <c r="I256" s="224"/>
      <c r="J256" s="224"/>
      <c r="K256" s="224"/>
      <c r="L256" s="224"/>
      <c r="M256" s="224"/>
      <c r="N256" s="223"/>
      <c r="O256" s="223"/>
      <c r="P256" s="223"/>
      <c r="Q256" s="223"/>
      <c r="R256" s="224"/>
      <c r="S256" s="224"/>
      <c r="T256" s="224"/>
      <c r="U256" s="224"/>
      <c r="V256" s="224"/>
      <c r="W256" s="224"/>
      <c r="X256" s="224"/>
      <c r="Y256" s="224"/>
      <c r="Z256" s="213"/>
      <c r="AA256" s="213"/>
      <c r="AB256" s="213"/>
      <c r="AC256" s="213"/>
      <c r="AD256" s="213"/>
      <c r="AE256" s="213"/>
      <c r="AF256" s="213"/>
      <c r="AG256" s="213" t="s">
        <v>176</v>
      </c>
      <c r="AH256" s="213">
        <v>0</v>
      </c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3">
      <c r="A257" s="221"/>
      <c r="B257" s="222"/>
      <c r="C257" s="254" t="s">
        <v>211</v>
      </c>
      <c r="D257" s="225"/>
      <c r="E257" s="226"/>
      <c r="F257" s="224"/>
      <c r="G257" s="224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3"/>
      <c r="AA257" s="213"/>
      <c r="AB257" s="213"/>
      <c r="AC257" s="213"/>
      <c r="AD257" s="213"/>
      <c r="AE257" s="213"/>
      <c r="AF257" s="213"/>
      <c r="AG257" s="213" t="s">
        <v>176</v>
      </c>
      <c r="AH257" s="213">
        <v>0</v>
      </c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2">
      <c r="A258" s="221"/>
      <c r="B258" s="222"/>
      <c r="C258" s="255"/>
      <c r="D258" s="246"/>
      <c r="E258" s="246"/>
      <c r="F258" s="246"/>
      <c r="G258" s="246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179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ht="22.5" outlineLevel="1">
      <c r="A259" s="238">
        <v>48</v>
      </c>
      <c r="B259" s="239" t="s">
        <v>577</v>
      </c>
      <c r="C259" s="252" t="s">
        <v>578</v>
      </c>
      <c r="D259" s="240" t="s">
        <v>166</v>
      </c>
      <c r="E259" s="241">
        <v>30</v>
      </c>
      <c r="F259" s="242"/>
      <c r="G259" s="243">
        <f>ROUND(E259*F259,2)</f>
        <v>0</v>
      </c>
      <c r="H259" s="242"/>
      <c r="I259" s="243">
        <f>ROUND(E259*H259,2)</f>
        <v>0</v>
      </c>
      <c r="J259" s="242"/>
      <c r="K259" s="243">
        <f>ROUND(E259*J259,2)</f>
        <v>0</v>
      </c>
      <c r="L259" s="243">
        <v>21</v>
      </c>
      <c r="M259" s="243">
        <f>G259*(1+L259/100)</f>
        <v>0</v>
      </c>
      <c r="N259" s="241">
        <v>0.24</v>
      </c>
      <c r="O259" s="241">
        <f>ROUND(E259*N259,2)</f>
        <v>7.2</v>
      </c>
      <c r="P259" s="241">
        <v>0</v>
      </c>
      <c r="Q259" s="241">
        <f>ROUND(E259*P259,2)</f>
        <v>0</v>
      </c>
      <c r="R259" s="243" t="s">
        <v>579</v>
      </c>
      <c r="S259" s="243" t="s">
        <v>168</v>
      </c>
      <c r="T259" s="244" t="s">
        <v>169</v>
      </c>
      <c r="U259" s="224">
        <v>0.27</v>
      </c>
      <c r="V259" s="224">
        <f>ROUND(E259*U259,2)</f>
        <v>8.1</v>
      </c>
      <c r="W259" s="224"/>
      <c r="X259" s="224" t="s">
        <v>170</v>
      </c>
      <c r="Y259" s="224" t="s">
        <v>171</v>
      </c>
      <c r="Z259" s="213"/>
      <c r="AA259" s="213"/>
      <c r="AB259" s="213"/>
      <c r="AC259" s="213"/>
      <c r="AD259" s="213"/>
      <c r="AE259" s="213"/>
      <c r="AF259" s="213"/>
      <c r="AG259" s="213" t="s">
        <v>172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2">
      <c r="A260" s="221"/>
      <c r="B260" s="222"/>
      <c r="C260" s="254" t="s">
        <v>580</v>
      </c>
      <c r="D260" s="225"/>
      <c r="E260" s="226">
        <v>30</v>
      </c>
      <c r="F260" s="224"/>
      <c r="G260" s="224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3"/>
      <c r="AA260" s="213"/>
      <c r="AB260" s="213"/>
      <c r="AC260" s="213"/>
      <c r="AD260" s="213"/>
      <c r="AE260" s="213"/>
      <c r="AF260" s="213"/>
      <c r="AG260" s="213" t="s">
        <v>176</v>
      </c>
      <c r="AH260" s="213">
        <v>0</v>
      </c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3">
      <c r="A261" s="221"/>
      <c r="B261" s="222"/>
      <c r="C261" s="254" t="s">
        <v>211</v>
      </c>
      <c r="D261" s="225"/>
      <c r="E261" s="226"/>
      <c r="F261" s="224"/>
      <c r="G261" s="224"/>
      <c r="H261" s="224"/>
      <c r="I261" s="224"/>
      <c r="J261" s="224"/>
      <c r="K261" s="224"/>
      <c r="L261" s="224"/>
      <c r="M261" s="224"/>
      <c r="N261" s="223"/>
      <c r="O261" s="223"/>
      <c r="P261" s="223"/>
      <c r="Q261" s="223"/>
      <c r="R261" s="224"/>
      <c r="S261" s="224"/>
      <c r="T261" s="224"/>
      <c r="U261" s="224"/>
      <c r="V261" s="224"/>
      <c r="W261" s="224"/>
      <c r="X261" s="224"/>
      <c r="Y261" s="224"/>
      <c r="Z261" s="213"/>
      <c r="AA261" s="213"/>
      <c r="AB261" s="213"/>
      <c r="AC261" s="213"/>
      <c r="AD261" s="213"/>
      <c r="AE261" s="213"/>
      <c r="AF261" s="213"/>
      <c r="AG261" s="213" t="s">
        <v>176</v>
      </c>
      <c r="AH261" s="213">
        <v>0</v>
      </c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2">
      <c r="A262" s="221"/>
      <c r="B262" s="222"/>
      <c r="C262" s="255"/>
      <c r="D262" s="246"/>
      <c r="E262" s="246"/>
      <c r="F262" s="246"/>
      <c r="G262" s="246"/>
      <c r="H262" s="224"/>
      <c r="I262" s="224"/>
      <c r="J262" s="224"/>
      <c r="K262" s="224"/>
      <c r="L262" s="224"/>
      <c r="M262" s="224"/>
      <c r="N262" s="223"/>
      <c r="O262" s="223"/>
      <c r="P262" s="223"/>
      <c r="Q262" s="223"/>
      <c r="R262" s="224"/>
      <c r="S262" s="224"/>
      <c r="T262" s="224"/>
      <c r="U262" s="224"/>
      <c r="V262" s="224"/>
      <c r="W262" s="224"/>
      <c r="X262" s="224"/>
      <c r="Y262" s="224"/>
      <c r="Z262" s="213"/>
      <c r="AA262" s="213"/>
      <c r="AB262" s="213"/>
      <c r="AC262" s="213"/>
      <c r="AD262" s="213"/>
      <c r="AE262" s="213"/>
      <c r="AF262" s="213"/>
      <c r="AG262" s="213" t="s">
        <v>179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ht="22.5" outlineLevel="1">
      <c r="A263" s="238">
        <v>49</v>
      </c>
      <c r="B263" s="239" t="s">
        <v>581</v>
      </c>
      <c r="C263" s="252" t="s">
        <v>582</v>
      </c>
      <c r="D263" s="240" t="s">
        <v>166</v>
      </c>
      <c r="E263" s="241">
        <v>8.4</v>
      </c>
      <c r="F263" s="242"/>
      <c r="G263" s="243">
        <f>ROUND(E263*F263,2)</f>
        <v>0</v>
      </c>
      <c r="H263" s="242"/>
      <c r="I263" s="243">
        <f>ROUND(E263*H263,2)</f>
        <v>0</v>
      </c>
      <c r="J263" s="242"/>
      <c r="K263" s="243">
        <f>ROUND(E263*J263,2)</f>
        <v>0</v>
      </c>
      <c r="L263" s="243">
        <v>21</v>
      </c>
      <c r="M263" s="243">
        <f>G263*(1+L263/100)</f>
        <v>0</v>
      </c>
      <c r="N263" s="241">
        <v>0.13714999999999999</v>
      </c>
      <c r="O263" s="241">
        <f>ROUND(E263*N263,2)</f>
        <v>1.1499999999999999</v>
      </c>
      <c r="P263" s="241">
        <v>0</v>
      </c>
      <c r="Q263" s="241">
        <f>ROUND(E263*P263,2)</f>
        <v>0</v>
      </c>
      <c r="R263" s="243" t="s">
        <v>301</v>
      </c>
      <c r="S263" s="243" t="s">
        <v>168</v>
      </c>
      <c r="T263" s="244" t="s">
        <v>169</v>
      </c>
      <c r="U263" s="224">
        <v>0</v>
      </c>
      <c r="V263" s="224">
        <f>ROUND(E263*U263,2)</f>
        <v>0</v>
      </c>
      <c r="W263" s="224"/>
      <c r="X263" s="224" t="s">
        <v>302</v>
      </c>
      <c r="Y263" s="224" t="s">
        <v>171</v>
      </c>
      <c r="Z263" s="213"/>
      <c r="AA263" s="213"/>
      <c r="AB263" s="213"/>
      <c r="AC263" s="213"/>
      <c r="AD263" s="213"/>
      <c r="AE263" s="213"/>
      <c r="AF263" s="213"/>
      <c r="AG263" s="213" t="s">
        <v>303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2">
      <c r="A264" s="221"/>
      <c r="B264" s="222"/>
      <c r="C264" s="254" t="s">
        <v>583</v>
      </c>
      <c r="D264" s="225"/>
      <c r="E264" s="226">
        <v>8.4</v>
      </c>
      <c r="F264" s="224"/>
      <c r="G264" s="224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176</v>
      </c>
      <c r="AH264" s="213">
        <v>0</v>
      </c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3">
      <c r="A265" s="221"/>
      <c r="B265" s="222"/>
      <c r="C265" s="254" t="s">
        <v>348</v>
      </c>
      <c r="D265" s="225"/>
      <c r="E265" s="226"/>
      <c r="F265" s="224"/>
      <c r="G265" s="224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176</v>
      </c>
      <c r="AH265" s="213">
        <v>0</v>
      </c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2">
      <c r="A266" s="221"/>
      <c r="B266" s="222"/>
      <c r="C266" s="255"/>
      <c r="D266" s="246"/>
      <c r="E266" s="246"/>
      <c r="F266" s="246"/>
      <c r="G266" s="246"/>
      <c r="H266" s="224"/>
      <c r="I266" s="224"/>
      <c r="J266" s="224"/>
      <c r="K266" s="224"/>
      <c r="L266" s="224"/>
      <c r="M266" s="224"/>
      <c r="N266" s="223"/>
      <c r="O266" s="223"/>
      <c r="P266" s="223"/>
      <c r="Q266" s="223"/>
      <c r="R266" s="224"/>
      <c r="S266" s="224"/>
      <c r="T266" s="224"/>
      <c r="U266" s="224"/>
      <c r="V266" s="224"/>
      <c r="W266" s="224"/>
      <c r="X266" s="224"/>
      <c r="Y266" s="224"/>
      <c r="Z266" s="213"/>
      <c r="AA266" s="213"/>
      <c r="AB266" s="213"/>
      <c r="AC266" s="213"/>
      <c r="AD266" s="213"/>
      <c r="AE266" s="213"/>
      <c r="AF266" s="213"/>
      <c r="AG266" s="213" t="s">
        <v>179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ht="22.5" outlineLevel="1">
      <c r="A267" s="238">
        <v>50</v>
      </c>
      <c r="B267" s="239" t="s">
        <v>353</v>
      </c>
      <c r="C267" s="252" t="s">
        <v>354</v>
      </c>
      <c r="D267" s="240" t="s">
        <v>166</v>
      </c>
      <c r="E267" s="241">
        <v>441</v>
      </c>
      <c r="F267" s="242"/>
      <c r="G267" s="243">
        <f>ROUND(E267*F267,2)</f>
        <v>0</v>
      </c>
      <c r="H267" s="242"/>
      <c r="I267" s="243">
        <f>ROUND(E267*H267,2)</f>
        <v>0</v>
      </c>
      <c r="J267" s="242"/>
      <c r="K267" s="243">
        <f>ROUND(E267*J267,2)</f>
        <v>0</v>
      </c>
      <c r="L267" s="243">
        <v>21</v>
      </c>
      <c r="M267" s="243">
        <f>G267*(1+L267/100)</f>
        <v>0</v>
      </c>
      <c r="N267" s="241">
        <v>0.129</v>
      </c>
      <c r="O267" s="241">
        <f>ROUND(E267*N267,2)</f>
        <v>56.89</v>
      </c>
      <c r="P267" s="241">
        <v>0</v>
      </c>
      <c r="Q267" s="241">
        <f>ROUND(E267*P267,2)</f>
        <v>0</v>
      </c>
      <c r="R267" s="243" t="s">
        <v>301</v>
      </c>
      <c r="S267" s="243" t="s">
        <v>168</v>
      </c>
      <c r="T267" s="244" t="s">
        <v>169</v>
      </c>
      <c r="U267" s="224">
        <v>0</v>
      </c>
      <c r="V267" s="224">
        <f>ROUND(E267*U267,2)</f>
        <v>0</v>
      </c>
      <c r="W267" s="224"/>
      <c r="X267" s="224" t="s">
        <v>302</v>
      </c>
      <c r="Y267" s="224" t="s">
        <v>171</v>
      </c>
      <c r="Z267" s="213"/>
      <c r="AA267" s="213"/>
      <c r="AB267" s="213"/>
      <c r="AC267" s="213"/>
      <c r="AD267" s="213"/>
      <c r="AE267" s="213"/>
      <c r="AF267" s="213"/>
      <c r="AG267" s="213" t="s">
        <v>303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2">
      <c r="A268" s="221"/>
      <c r="B268" s="222"/>
      <c r="C268" s="254" t="s">
        <v>584</v>
      </c>
      <c r="D268" s="225"/>
      <c r="E268" s="226">
        <v>441</v>
      </c>
      <c r="F268" s="224"/>
      <c r="G268" s="224"/>
      <c r="H268" s="224"/>
      <c r="I268" s="224"/>
      <c r="J268" s="224"/>
      <c r="K268" s="224"/>
      <c r="L268" s="224"/>
      <c r="M268" s="224"/>
      <c r="N268" s="223"/>
      <c r="O268" s="223"/>
      <c r="P268" s="223"/>
      <c r="Q268" s="223"/>
      <c r="R268" s="224"/>
      <c r="S268" s="224"/>
      <c r="T268" s="224"/>
      <c r="U268" s="224"/>
      <c r="V268" s="224"/>
      <c r="W268" s="224"/>
      <c r="X268" s="224"/>
      <c r="Y268" s="224"/>
      <c r="Z268" s="213"/>
      <c r="AA268" s="213"/>
      <c r="AB268" s="213"/>
      <c r="AC268" s="213"/>
      <c r="AD268" s="213"/>
      <c r="AE268" s="213"/>
      <c r="AF268" s="213"/>
      <c r="AG268" s="213" t="s">
        <v>176</v>
      </c>
      <c r="AH268" s="213">
        <v>0</v>
      </c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3">
      <c r="A269" s="221"/>
      <c r="B269" s="222"/>
      <c r="C269" s="254" t="s">
        <v>348</v>
      </c>
      <c r="D269" s="225"/>
      <c r="E269" s="226"/>
      <c r="F269" s="224"/>
      <c r="G269" s="224"/>
      <c r="H269" s="224"/>
      <c r="I269" s="224"/>
      <c r="J269" s="224"/>
      <c r="K269" s="224"/>
      <c r="L269" s="224"/>
      <c r="M269" s="224"/>
      <c r="N269" s="223"/>
      <c r="O269" s="223"/>
      <c r="P269" s="223"/>
      <c r="Q269" s="223"/>
      <c r="R269" s="224"/>
      <c r="S269" s="224"/>
      <c r="T269" s="224"/>
      <c r="U269" s="224"/>
      <c r="V269" s="224"/>
      <c r="W269" s="224"/>
      <c r="X269" s="224"/>
      <c r="Y269" s="224"/>
      <c r="Z269" s="213"/>
      <c r="AA269" s="213"/>
      <c r="AB269" s="213"/>
      <c r="AC269" s="213"/>
      <c r="AD269" s="213"/>
      <c r="AE269" s="213"/>
      <c r="AF269" s="213"/>
      <c r="AG269" s="213" t="s">
        <v>176</v>
      </c>
      <c r="AH269" s="213">
        <v>0</v>
      </c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2">
      <c r="A270" s="221"/>
      <c r="B270" s="222"/>
      <c r="C270" s="255"/>
      <c r="D270" s="246"/>
      <c r="E270" s="246"/>
      <c r="F270" s="246"/>
      <c r="G270" s="246"/>
      <c r="H270" s="224"/>
      <c r="I270" s="224"/>
      <c r="J270" s="224"/>
      <c r="K270" s="224"/>
      <c r="L270" s="224"/>
      <c r="M270" s="224"/>
      <c r="N270" s="223"/>
      <c r="O270" s="223"/>
      <c r="P270" s="223"/>
      <c r="Q270" s="223"/>
      <c r="R270" s="224"/>
      <c r="S270" s="224"/>
      <c r="T270" s="224"/>
      <c r="U270" s="224"/>
      <c r="V270" s="224"/>
      <c r="W270" s="224"/>
      <c r="X270" s="224"/>
      <c r="Y270" s="224"/>
      <c r="Z270" s="213"/>
      <c r="AA270" s="213"/>
      <c r="AB270" s="213"/>
      <c r="AC270" s="213"/>
      <c r="AD270" s="213"/>
      <c r="AE270" s="213"/>
      <c r="AF270" s="213"/>
      <c r="AG270" s="213" t="s">
        <v>179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ht="22.5" outlineLevel="1">
      <c r="A271" s="238">
        <v>51</v>
      </c>
      <c r="B271" s="239" t="s">
        <v>585</v>
      </c>
      <c r="C271" s="252" t="s">
        <v>586</v>
      </c>
      <c r="D271" s="240" t="s">
        <v>166</v>
      </c>
      <c r="E271" s="241">
        <v>4.2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0.129</v>
      </c>
      <c r="O271" s="241">
        <f>ROUND(E271*N271,2)</f>
        <v>0.54</v>
      </c>
      <c r="P271" s="241">
        <v>0</v>
      </c>
      <c r="Q271" s="241">
        <f>ROUND(E271*P271,2)</f>
        <v>0</v>
      </c>
      <c r="R271" s="243" t="s">
        <v>301</v>
      </c>
      <c r="S271" s="243" t="s">
        <v>168</v>
      </c>
      <c r="T271" s="244" t="s">
        <v>169</v>
      </c>
      <c r="U271" s="224">
        <v>0</v>
      </c>
      <c r="V271" s="224">
        <f>ROUND(E271*U271,2)</f>
        <v>0</v>
      </c>
      <c r="W271" s="224"/>
      <c r="X271" s="224" t="s">
        <v>302</v>
      </c>
      <c r="Y271" s="224" t="s">
        <v>171</v>
      </c>
      <c r="Z271" s="213"/>
      <c r="AA271" s="213"/>
      <c r="AB271" s="213"/>
      <c r="AC271" s="213"/>
      <c r="AD271" s="213"/>
      <c r="AE271" s="213"/>
      <c r="AF271" s="213"/>
      <c r="AG271" s="213" t="s">
        <v>303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ht="22.5" outlineLevel="2">
      <c r="A272" s="221"/>
      <c r="B272" s="222"/>
      <c r="C272" s="254" t="s">
        <v>587</v>
      </c>
      <c r="D272" s="225"/>
      <c r="E272" s="226">
        <v>4.2</v>
      </c>
      <c r="F272" s="224"/>
      <c r="G272" s="224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176</v>
      </c>
      <c r="AH272" s="213">
        <v>0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3">
      <c r="A273" s="221"/>
      <c r="B273" s="222"/>
      <c r="C273" s="254" t="s">
        <v>348</v>
      </c>
      <c r="D273" s="225"/>
      <c r="E273" s="226"/>
      <c r="F273" s="224"/>
      <c r="G273" s="224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176</v>
      </c>
      <c r="AH273" s="213">
        <v>0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2">
      <c r="A274" s="221"/>
      <c r="B274" s="222"/>
      <c r="C274" s="255"/>
      <c r="D274" s="246"/>
      <c r="E274" s="246"/>
      <c r="F274" s="246"/>
      <c r="G274" s="246"/>
      <c r="H274" s="224"/>
      <c r="I274" s="224"/>
      <c r="J274" s="224"/>
      <c r="K274" s="224"/>
      <c r="L274" s="224"/>
      <c r="M274" s="224"/>
      <c r="N274" s="223"/>
      <c r="O274" s="223"/>
      <c r="P274" s="223"/>
      <c r="Q274" s="223"/>
      <c r="R274" s="224"/>
      <c r="S274" s="224"/>
      <c r="T274" s="224"/>
      <c r="U274" s="224"/>
      <c r="V274" s="224"/>
      <c r="W274" s="224"/>
      <c r="X274" s="224"/>
      <c r="Y274" s="224"/>
      <c r="Z274" s="213"/>
      <c r="AA274" s="213"/>
      <c r="AB274" s="213"/>
      <c r="AC274" s="213"/>
      <c r="AD274" s="213"/>
      <c r="AE274" s="213"/>
      <c r="AF274" s="213"/>
      <c r="AG274" s="213" t="s">
        <v>179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ht="22.5" outlineLevel="1">
      <c r="A275" s="238">
        <v>52</v>
      </c>
      <c r="B275" s="239" t="s">
        <v>588</v>
      </c>
      <c r="C275" s="252" t="s">
        <v>589</v>
      </c>
      <c r="D275" s="240" t="s">
        <v>166</v>
      </c>
      <c r="E275" s="241">
        <v>42</v>
      </c>
      <c r="F275" s="242"/>
      <c r="G275" s="243">
        <f>ROUND(E275*F275,2)</f>
        <v>0</v>
      </c>
      <c r="H275" s="242"/>
      <c r="I275" s="243">
        <f>ROUND(E275*H275,2)</f>
        <v>0</v>
      </c>
      <c r="J275" s="242"/>
      <c r="K275" s="243">
        <f>ROUND(E275*J275,2)</f>
        <v>0</v>
      </c>
      <c r="L275" s="243">
        <v>21</v>
      </c>
      <c r="M275" s="243">
        <f>G275*(1+L275/100)</f>
        <v>0</v>
      </c>
      <c r="N275" s="241">
        <v>0.17824000000000001</v>
      </c>
      <c r="O275" s="241">
        <f>ROUND(E275*N275,2)</f>
        <v>7.49</v>
      </c>
      <c r="P275" s="241">
        <v>0</v>
      </c>
      <c r="Q275" s="241">
        <f>ROUND(E275*P275,2)</f>
        <v>0</v>
      </c>
      <c r="R275" s="243" t="s">
        <v>301</v>
      </c>
      <c r="S275" s="243" t="s">
        <v>168</v>
      </c>
      <c r="T275" s="244" t="s">
        <v>169</v>
      </c>
      <c r="U275" s="224">
        <v>0</v>
      </c>
      <c r="V275" s="224">
        <f>ROUND(E275*U275,2)</f>
        <v>0</v>
      </c>
      <c r="W275" s="224"/>
      <c r="X275" s="224" t="s">
        <v>302</v>
      </c>
      <c r="Y275" s="224" t="s">
        <v>171</v>
      </c>
      <c r="Z275" s="213"/>
      <c r="AA275" s="213"/>
      <c r="AB275" s="213"/>
      <c r="AC275" s="213"/>
      <c r="AD275" s="213"/>
      <c r="AE275" s="213"/>
      <c r="AF275" s="213"/>
      <c r="AG275" s="213" t="s">
        <v>303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2">
      <c r="A276" s="221"/>
      <c r="B276" s="222"/>
      <c r="C276" s="254" t="s">
        <v>590</v>
      </c>
      <c r="D276" s="225"/>
      <c r="E276" s="226">
        <v>42</v>
      </c>
      <c r="F276" s="224"/>
      <c r="G276" s="224"/>
      <c r="H276" s="224"/>
      <c r="I276" s="224"/>
      <c r="J276" s="224"/>
      <c r="K276" s="224"/>
      <c r="L276" s="224"/>
      <c r="M276" s="224"/>
      <c r="N276" s="223"/>
      <c r="O276" s="223"/>
      <c r="P276" s="223"/>
      <c r="Q276" s="223"/>
      <c r="R276" s="224"/>
      <c r="S276" s="224"/>
      <c r="T276" s="224"/>
      <c r="U276" s="224"/>
      <c r="V276" s="224"/>
      <c r="W276" s="224"/>
      <c r="X276" s="224"/>
      <c r="Y276" s="224"/>
      <c r="Z276" s="213"/>
      <c r="AA276" s="213"/>
      <c r="AB276" s="213"/>
      <c r="AC276" s="213"/>
      <c r="AD276" s="213"/>
      <c r="AE276" s="213"/>
      <c r="AF276" s="213"/>
      <c r="AG276" s="213" t="s">
        <v>176</v>
      </c>
      <c r="AH276" s="213">
        <v>0</v>
      </c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3">
      <c r="A277" s="221"/>
      <c r="B277" s="222"/>
      <c r="C277" s="254" t="s">
        <v>348</v>
      </c>
      <c r="D277" s="225"/>
      <c r="E277" s="226"/>
      <c r="F277" s="224"/>
      <c r="G277" s="224"/>
      <c r="H277" s="224"/>
      <c r="I277" s="224"/>
      <c r="J277" s="224"/>
      <c r="K277" s="224"/>
      <c r="L277" s="224"/>
      <c r="M277" s="224"/>
      <c r="N277" s="223"/>
      <c r="O277" s="223"/>
      <c r="P277" s="223"/>
      <c r="Q277" s="223"/>
      <c r="R277" s="224"/>
      <c r="S277" s="224"/>
      <c r="T277" s="224"/>
      <c r="U277" s="224"/>
      <c r="V277" s="224"/>
      <c r="W277" s="224"/>
      <c r="X277" s="224"/>
      <c r="Y277" s="224"/>
      <c r="Z277" s="213"/>
      <c r="AA277" s="213"/>
      <c r="AB277" s="213"/>
      <c r="AC277" s="213"/>
      <c r="AD277" s="213"/>
      <c r="AE277" s="213"/>
      <c r="AF277" s="213"/>
      <c r="AG277" s="213" t="s">
        <v>176</v>
      </c>
      <c r="AH277" s="213">
        <v>0</v>
      </c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2">
      <c r="A278" s="221"/>
      <c r="B278" s="222"/>
      <c r="C278" s="255"/>
      <c r="D278" s="246"/>
      <c r="E278" s="246"/>
      <c r="F278" s="246"/>
      <c r="G278" s="246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179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>
      <c r="A279" s="238">
        <v>53</v>
      </c>
      <c r="B279" s="239" t="s">
        <v>356</v>
      </c>
      <c r="C279" s="252" t="s">
        <v>357</v>
      </c>
      <c r="D279" s="240" t="s">
        <v>166</v>
      </c>
      <c r="E279" s="241">
        <v>52.5</v>
      </c>
      <c r="F279" s="242"/>
      <c r="G279" s="243">
        <f>ROUND(E279*F279,2)</f>
        <v>0</v>
      </c>
      <c r="H279" s="242"/>
      <c r="I279" s="243">
        <f>ROUND(E279*H279,2)</f>
        <v>0</v>
      </c>
      <c r="J279" s="242"/>
      <c r="K279" s="243">
        <f>ROUND(E279*J279,2)</f>
        <v>0</v>
      </c>
      <c r="L279" s="243">
        <v>21</v>
      </c>
      <c r="M279" s="243">
        <f>G279*(1+L279/100)</f>
        <v>0</v>
      </c>
      <c r="N279" s="241">
        <v>0.17244999999999999</v>
      </c>
      <c r="O279" s="241">
        <f>ROUND(E279*N279,2)</f>
        <v>9.0500000000000007</v>
      </c>
      <c r="P279" s="241">
        <v>0</v>
      </c>
      <c r="Q279" s="241">
        <f>ROUND(E279*P279,2)</f>
        <v>0</v>
      </c>
      <c r="R279" s="243" t="s">
        <v>301</v>
      </c>
      <c r="S279" s="243" t="s">
        <v>168</v>
      </c>
      <c r="T279" s="244" t="s">
        <v>169</v>
      </c>
      <c r="U279" s="224">
        <v>0</v>
      </c>
      <c r="V279" s="224">
        <f>ROUND(E279*U279,2)</f>
        <v>0</v>
      </c>
      <c r="W279" s="224"/>
      <c r="X279" s="224" t="s">
        <v>302</v>
      </c>
      <c r="Y279" s="224" t="s">
        <v>171</v>
      </c>
      <c r="Z279" s="213"/>
      <c r="AA279" s="213"/>
      <c r="AB279" s="213"/>
      <c r="AC279" s="213"/>
      <c r="AD279" s="213"/>
      <c r="AE279" s="213"/>
      <c r="AF279" s="213"/>
      <c r="AG279" s="213" t="s">
        <v>303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2">
      <c r="A280" s="221"/>
      <c r="B280" s="222"/>
      <c r="C280" s="254" t="s">
        <v>591</v>
      </c>
      <c r="D280" s="225"/>
      <c r="E280" s="226">
        <v>52.5</v>
      </c>
      <c r="F280" s="224"/>
      <c r="G280" s="224"/>
      <c r="H280" s="224"/>
      <c r="I280" s="224"/>
      <c r="J280" s="224"/>
      <c r="K280" s="224"/>
      <c r="L280" s="224"/>
      <c r="M280" s="224"/>
      <c r="N280" s="223"/>
      <c r="O280" s="223"/>
      <c r="P280" s="223"/>
      <c r="Q280" s="223"/>
      <c r="R280" s="224"/>
      <c r="S280" s="224"/>
      <c r="T280" s="224"/>
      <c r="U280" s="224"/>
      <c r="V280" s="224"/>
      <c r="W280" s="224"/>
      <c r="X280" s="224"/>
      <c r="Y280" s="224"/>
      <c r="Z280" s="213"/>
      <c r="AA280" s="213"/>
      <c r="AB280" s="213"/>
      <c r="AC280" s="213"/>
      <c r="AD280" s="213"/>
      <c r="AE280" s="213"/>
      <c r="AF280" s="213"/>
      <c r="AG280" s="213" t="s">
        <v>176</v>
      </c>
      <c r="AH280" s="213">
        <v>0</v>
      </c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3">
      <c r="A281" s="221"/>
      <c r="B281" s="222"/>
      <c r="C281" s="254" t="s">
        <v>211</v>
      </c>
      <c r="D281" s="225"/>
      <c r="E281" s="226"/>
      <c r="F281" s="224"/>
      <c r="G281" s="224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176</v>
      </c>
      <c r="AH281" s="213">
        <v>0</v>
      </c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2">
      <c r="A282" s="221"/>
      <c r="B282" s="222"/>
      <c r="C282" s="255"/>
      <c r="D282" s="246"/>
      <c r="E282" s="246"/>
      <c r="F282" s="246"/>
      <c r="G282" s="246"/>
      <c r="H282" s="224"/>
      <c r="I282" s="224"/>
      <c r="J282" s="224"/>
      <c r="K282" s="224"/>
      <c r="L282" s="224"/>
      <c r="M282" s="224"/>
      <c r="N282" s="223"/>
      <c r="O282" s="223"/>
      <c r="P282" s="223"/>
      <c r="Q282" s="223"/>
      <c r="R282" s="224"/>
      <c r="S282" s="224"/>
      <c r="T282" s="224"/>
      <c r="U282" s="224"/>
      <c r="V282" s="224"/>
      <c r="W282" s="224"/>
      <c r="X282" s="224"/>
      <c r="Y282" s="224"/>
      <c r="Z282" s="213"/>
      <c r="AA282" s="213"/>
      <c r="AB282" s="213"/>
      <c r="AC282" s="213"/>
      <c r="AD282" s="213"/>
      <c r="AE282" s="213"/>
      <c r="AF282" s="213"/>
      <c r="AG282" s="213" t="s">
        <v>179</v>
      </c>
      <c r="AH282" s="213"/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1">
      <c r="A283" s="238">
        <v>54</v>
      </c>
      <c r="B283" s="239" t="s">
        <v>592</v>
      </c>
      <c r="C283" s="252" t="s">
        <v>593</v>
      </c>
      <c r="D283" s="240" t="s">
        <v>166</v>
      </c>
      <c r="E283" s="241">
        <v>0</v>
      </c>
      <c r="F283" s="242"/>
      <c r="G283" s="243">
        <f>ROUND(E283*F283,2)</f>
        <v>0</v>
      </c>
      <c r="H283" s="242"/>
      <c r="I283" s="243">
        <f>ROUND(E283*H283,2)</f>
        <v>0</v>
      </c>
      <c r="J283" s="242"/>
      <c r="K283" s="243">
        <f>ROUND(E283*J283,2)</f>
        <v>0</v>
      </c>
      <c r="L283" s="243">
        <v>21</v>
      </c>
      <c r="M283" s="243">
        <f>G283*(1+L283/100)</f>
        <v>0</v>
      </c>
      <c r="N283" s="241">
        <v>0.13100000000000001</v>
      </c>
      <c r="O283" s="241">
        <f>ROUND(E283*N283,2)</f>
        <v>0</v>
      </c>
      <c r="P283" s="241">
        <v>0</v>
      </c>
      <c r="Q283" s="241">
        <f>ROUND(E283*P283,2)</f>
        <v>0</v>
      </c>
      <c r="R283" s="243" t="s">
        <v>301</v>
      </c>
      <c r="S283" s="243" t="s">
        <v>168</v>
      </c>
      <c r="T283" s="244" t="s">
        <v>169</v>
      </c>
      <c r="U283" s="224">
        <v>0</v>
      </c>
      <c r="V283" s="224">
        <f>ROUND(E283*U283,2)</f>
        <v>0</v>
      </c>
      <c r="W283" s="224"/>
      <c r="X283" s="224" t="s">
        <v>302</v>
      </c>
      <c r="Y283" s="224" t="s">
        <v>171</v>
      </c>
      <c r="Z283" s="213"/>
      <c r="AA283" s="213"/>
      <c r="AB283" s="213"/>
      <c r="AC283" s="213"/>
      <c r="AD283" s="213"/>
      <c r="AE283" s="213"/>
      <c r="AF283" s="213"/>
      <c r="AG283" s="213" t="s">
        <v>303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2">
      <c r="A284" s="221"/>
      <c r="B284" s="222"/>
      <c r="C284" s="254" t="s">
        <v>594</v>
      </c>
      <c r="D284" s="225"/>
      <c r="E284" s="226"/>
      <c r="F284" s="224"/>
      <c r="G284" s="224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3"/>
      <c r="AA284" s="213"/>
      <c r="AB284" s="213"/>
      <c r="AC284" s="213"/>
      <c r="AD284" s="213"/>
      <c r="AE284" s="213"/>
      <c r="AF284" s="213"/>
      <c r="AG284" s="213" t="s">
        <v>176</v>
      </c>
      <c r="AH284" s="213">
        <v>0</v>
      </c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2">
      <c r="A285" s="221"/>
      <c r="B285" s="222"/>
      <c r="C285" s="255"/>
      <c r="D285" s="246"/>
      <c r="E285" s="246"/>
      <c r="F285" s="246"/>
      <c r="G285" s="246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3"/>
      <c r="AA285" s="213"/>
      <c r="AB285" s="213"/>
      <c r="AC285" s="213"/>
      <c r="AD285" s="213"/>
      <c r="AE285" s="213"/>
      <c r="AF285" s="213"/>
      <c r="AG285" s="213" t="s">
        <v>179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1">
      <c r="A286" s="238">
        <v>55</v>
      </c>
      <c r="B286" s="239" t="s">
        <v>595</v>
      </c>
      <c r="C286" s="252" t="s">
        <v>596</v>
      </c>
      <c r="D286" s="240" t="s">
        <v>166</v>
      </c>
      <c r="E286" s="241">
        <v>48.3</v>
      </c>
      <c r="F286" s="242"/>
      <c r="G286" s="243">
        <f>ROUND(E286*F286,2)</f>
        <v>0</v>
      </c>
      <c r="H286" s="242"/>
      <c r="I286" s="243">
        <f>ROUND(E286*H286,2)</f>
        <v>0</v>
      </c>
      <c r="J286" s="242"/>
      <c r="K286" s="243">
        <f>ROUND(E286*J286,2)</f>
        <v>0</v>
      </c>
      <c r="L286" s="243">
        <v>21</v>
      </c>
      <c r="M286" s="243">
        <f>G286*(1+L286/100)</f>
        <v>0</v>
      </c>
      <c r="N286" s="241">
        <v>0.17499999999999999</v>
      </c>
      <c r="O286" s="241">
        <f>ROUND(E286*N286,2)</f>
        <v>8.4499999999999993</v>
      </c>
      <c r="P286" s="241">
        <v>0</v>
      </c>
      <c r="Q286" s="241">
        <f>ROUND(E286*P286,2)</f>
        <v>0</v>
      </c>
      <c r="R286" s="243" t="s">
        <v>301</v>
      </c>
      <c r="S286" s="243" t="s">
        <v>168</v>
      </c>
      <c r="T286" s="244" t="s">
        <v>169</v>
      </c>
      <c r="U286" s="224">
        <v>0</v>
      </c>
      <c r="V286" s="224">
        <f>ROUND(E286*U286,2)</f>
        <v>0</v>
      </c>
      <c r="W286" s="224"/>
      <c r="X286" s="224" t="s">
        <v>302</v>
      </c>
      <c r="Y286" s="224" t="s">
        <v>171</v>
      </c>
      <c r="Z286" s="213"/>
      <c r="AA286" s="213"/>
      <c r="AB286" s="213"/>
      <c r="AC286" s="213"/>
      <c r="AD286" s="213"/>
      <c r="AE286" s="213"/>
      <c r="AF286" s="213"/>
      <c r="AG286" s="213" t="s">
        <v>303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2">
      <c r="A287" s="221"/>
      <c r="B287" s="222"/>
      <c r="C287" s="254" t="s">
        <v>597</v>
      </c>
      <c r="D287" s="225"/>
      <c r="E287" s="226">
        <v>48.3</v>
      </c>
      <c r="F287" s="224"/>
      <c r="G287" s="224"/>
      <c r="H287" s="224"/>
      <c r="I287" s="224"/>
      <c r="J287" s="224"/>
      <c r="K287" s="224"/>
      <c r="L287" s="224"/>
      <c r="M287" s="224"/>
      <c r="N287" s="223"/>
      <c r="O287" s="223"/>
      <c r="P287" s="223"/>
      <c r="Q287" s="223"/>
      <c r="R287" s="224"/>
      <c r="S287" s="224"/>
      <c r="T287" s="224"/>
      <c r="U287" s="224"/>
      <c r="V287" s="224"/>
      <c r="W287" s="224"/>
      <c r="X287" s="224"/>
      <c r="Y287" s="224"/>
      <c r="Z287" s="213"/>
      <c r="AA287" s="213"/>
      <c r="AB287" s="213"/>
      <c r="AC287" s="213"/>
      <c r="AD287" s="213"/>
      <c r="AE287" s="213"/>
      <c r="AF287" s="213"/>
      <c r="AG287" s="213" t="s">
        <v>176</v>
      </c>
      <c r="AH287" s="213">
        <v>0</v>
      </c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2">
      <c r="A288" s="221"/>
      <c r="B288" s="222"/>
      <c r="C288" s="255"/>
      <c r="D288" s="246"/>
      <c r="E288" s="246"/>
      <c r="F288" s="246"/>
      <c r="G288" s="246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179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>
      <c r="A289" s="231" t="s">
        <v>162</v>
      </c>
      <c r="B289" s="232" t="s">
        <v>112</v>
      </c>
      <c r="C289" s="251" t="s">
        <v>113</v>
      </c>
      <c r="D289" s="233"/>
      <c r="E289" s="234"/>
      <c r="F289" s="235"/>
      <c r="G289" s="235">
        <f>SUMIF(AG290:AG311,"&lt;&gt;NOR",G290:G311)</f>
        <v>0</v>
      </c>
      <c r="H289" s="235"/>
      <c r="I289" s="235">
        <f>SUM(I290:I311)</f>
        <v>0</v>
      </c>
      <c r="J289" s="235"/>
      <c r="K289" s="235">
        <f>SUM(K290:K311)</f>
        <v>0</v>
      </c>
      <c r="L289" s="235"/>
      <c r="M289" s="235">
        <f>SUM(M290:M311)</f>
        <v>0</v>
      </c>
      <c r="N289" s="234"/>
      <c r="O289" s="234">
        <f>SUM(O290:O311)</f>
        <v>35.1</v>
      </c>
      <c r="P289" s="234"/>
      <c r="Q289" s="234">
        <f>SUM(Q290:Q311)</f>
        <v>0</v>
      </c>
      <c r="R289" s="235"/>
      <c r="S289" s="235"/>
      <c r="T289" s="236"/>
      <c r="U289" s="230"/>
      <c r="V289" s="230">
        <f>SUM(V290:V311)</f>
        <v>56.9</v>
      </c>
      <c r="W289" s="230"/>
      <c r="X289" s="230"/>
      <c r="Y289" s="230"/>
      <c r="AG289" t="s">
        <v>163</v>
      </c>
    </row>
    <row r="290" spans="1:60" outlineLevel="1">
      <c r="A290" s="238">
        <v>56</v>
      </c>
      <c r="B290" s="239" t="s">
        <v>598</v>
      </c>
      <c r="C290" s="252" t="s">
        <v>599</v>
      </c>
      <c r="D290" s="240" t="s">
        <v>201</v>
      </c>
      <c r="E290" s="241">
        <v>25</v>
      </c>
      <c r="F290" s="242"/>
      <c r="G290" s="243">
        <f>ROUND(E290*F290,2)</f>
        <v>0</v>
      </c>
      <c r="H290" s="242"/>
      <c r="I290" s="243">
        <f>ROUND(E290*H290,2)</f>
        <v>0</v>
      </c>
      <c r="J290" s="242"/>
      <c r="K290" s="243">
        <f>ROUND(E290*J290,2)</f>
        <v>0</v>
      </c>
      <c r="L290" s="243">
        <v>21</v>
      </c>
      <c r="M290" s="243">
        <f>G290*(1+L290/100)</f>
        <v>0</v>
      </c>
      <c r="N290" s="241">
        <v>5.2199999999999998E-3</v>
      </c>
      <c r="O290" s="241">
        <f>ROUND(E290*N290,2)</f>
        <v>0.13</v>
      </c>
      <c r="P290" s="241">
        <v>0</v>
      </c>
      <c r="Q290" s="241">
        <f>ROUND(E290*P290,2)</f>
        <v>0</v>
      </c>
      <c r="R290" s="243" t="s">
        <v>208</v>
      </c>
      <c r="S290" s="243" t="s">
        <v>168</v>
      </c>
      <c r="T290" s="244" t="s">
        <v>169</v>
      </c>
      <c r="U290" s="224">
        <v>2.21</v>
      </c>
      <c r="V290" s="224">
        <f>ROUND(E290*U290,2)</f>
        <v>55.25</v>
      </c>
      <c r="W290" s="224"/>
      <c r="X290" s="224" t="s">
        <v>170</v>
      </c>
      <c r="Y290" s="224" t="s">
        <v>171</v>
      </c>
      <c r="Z290" s="213"/>
      <c r="AA290" s="213"/>
      <c r="AB290" s="213"/>
      <c r="AC290" s="213"/>
      <c r="AD290" s="213"/>
      <c r="AE290" s="213"/>
      <c r="AF290" s="213"/>
      <c r="AG290" s="213" t="s">
        <v>172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ht="22.5" outlineLevel="2">
      <c r="A291" s="221"/>
      <c r="B291" s="222"/>
      <c r="C291" s="253" t="s">
        <v>600</v>
      </c>
      <c r="D291" s="245"/>
      <c r="E291" s="245"/>
      <c r="F291" s="245"/>
      <c r="G291" s="245"/>
      <c r="H291" s="224"/>
      <c r="I291" s="224"/>
      <c r="J291" s="224"/>
      <c r="K291" s="224"/>
      <c r="L291" s="224"/>
      <c r="M291" s="224"/>
      <c r="N291" s="223"/>
      <c r="O291" s="223"/>
      <c r="P291" s="223"/>
      <c r="Q291" s="223"/>
      <c r="R291" s="224"/>
      <c r="S291" s="224"/>
      <c r="T291" s="224"/>
      <c r="U291" s="224"/>
      <c r="V291" s="224"/>
      <c r="W291" s="224"/>
      <c r="X291" s="224"/>
      <c r="Y291" s="224"/>
      <c r="Z291" s="213"/>
      <c r="AA291" s="213"/>
      <c r="AB291" s="213"/>
      <c r="AC291" s="213"/>
      <c r="AD291" s="213"/>
      <c r="AE291" s="213"/>
      <c r="AF291" s="213"/>
      <c r="AG291" s="213" t="s">
        <v>174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47" t="str">
        <f>C291</f>
        <v>Horizontálně řízené vrtání, vtažení potrubí na principu rozplavování a rozrušování zeminy pomocí vysokotlaké směsi vody a bentonitu. Případné svařování vtahovaného potrubí.</v>
      </c>
      <c r="BB291" s="213"/>
      <c r="BC291" s="213"/>
      <c r="BD291" s="213"/>
      <c r="BE291" s="213"/>
      <c r="BF291" s="213"/>
      <c r="BG291" s="213"/>
      <c r="BH291" s="213"/>
    </row>
    <row r="292" spans="1:60" ht="22.5" outlineLevel="2">
      <c r="A292" s="221"/>
      <c r="B292" s="222"/>
      <c r="C292" s="254" t="s">
        <v>601</v>
      </c>
      <c r="D292" s="225"/>
      <c r="E292" s="226">
        <v>25</v>
      </c>
      <c r="F292" s="224"/>
      <c r="G292" s="224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176</v>
      </c>
      <c r="AH292" s="213">
        <v>0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2">
      <c r="A293" s="221"/>
      <c r="B293" s="222"/>
      <c r="C293" s="255"/>
      <c r="D293" s="246"/>
      <c r="E293" s="246"/>
      <c r="F293" s="246"/>
      <c r="G293" s="246"/>
      <c r="H293" s="224"/>
      <c r="I293" s="224"/>
      <c r="J293" s="224"/>
      <c r="K293" s="224"/>
      <c r="L293" s="224"/>
      <c r="M293" s="224"/>
      <c r="N293" s="223"/>
      <c r="O293" s="223"/>
      <c r="P293" s="223"/>
      <c r="Q293" s="223"/>
      <c r="R293" s="224"/>
      <c r="S293" s="224"/>
      <c r="T293" s="224"/>
      <c r="U293" s="224"/>
      <c r="V293" s="224"/>
      <c r="W293" s="224"/>
      <c r="X293" s="224"/>
      <c r="Y293" s="224"/>
      <c r="Z293" s="213"/>
      <c r="AA293" s="213"/>
      <c r="AB293" s="213"/>
      <c r="AC293" s="213"/>
      <c r="AD293" s="213"/>
      <c r="AE293" s="213"/>
      <c r="AF293" s="213"/>
      <c r="AG293" s="213" t="s">
        <v>179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ht="22.5" outlineLevel="1">
      <c r="A294" s="238">
        <v>57</v>
      </c>
      <c r="B294" s="239" t="s">
        <v>602</v>
      </c>
      <c r="C294" s="252" t="s">
        <v>603</v>
      </c>
      <c r="D294" s="240" t="s">
        <v>201</v>
      </c>
      <c r="E294" s="241">
        <v>25</v>
      </c>
      <c r="F294" s="242"/>
      <c r="G294" s="243">
        <f>ROUND(E294*F294,2)</f>
        <v>0</v>
      </c>
      <c r="H294" s="242"/>
      <c r="I294" s="243">
        <f>ROUND(E294*H294,2)</f>
        <v>0</v>
      </c>
      <c r="J294" s="242"/>
      <c r="K294" s="243">
        <f>ROUND(E294*J294,2)</f>
        <v>0</v>
      </c>
      <c r="L294" s="243">
        <v>21</v>
      </c>
      <c r="M294" s="243">
        <f>G294*(1+L294/100)</f>
        <v>0</v>
      </c>
      <c r="N294" s="241">
        <v>2.64E-3</v>
      </c>
      <c r="O294" s="241">
        <f>ROUND(E294*N294,2)</f>
        <v>7.0000000000000007E-2</v>
      </c>
      <c r="P294" s="241">
        <v>0</v>
      </c>
      <c r="Q294" s="241">
        <f>ROUND(E294*P294,2)</f>
        <v>0</v>
      </c>
      <c r="R294" s="243" t="s">
        <v>367</v>
      </c>
      <c r="S294" s="243" t="s">
        <v>168</v>
      </c>
      <c r="T294" s="244" t="s">
        <v>169</v>
      </c>
      <c r="U294" s="224">
        <v>6.6000000000000003E-2</v>
      </c>
      <c r="V294" s="224">
        <f>ROUND(E294*U294,2)</f>
        <v>1.65</v>
      </c>
      <c r="W294" s="224"/>
      <c r="X294" s="224" t="s">
        <v>170</v>
      </c>
      <c r="Y294" s="224" t="s">
        <v>171</v>
      </c>
      <c r="Z294" s="213"/>
      <c r="AA294" s="213"/>
      <c r="AB294" s="213"/>
      <c r="AC294" s="213"/>
      <c r="AD294" s="213"/>
      <c r="AE294" s="213"/>
      <c r="AF294" s="213"/>
      <c r="AG294" s="213" t="s">
        <v>172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2">
      <c r="A295" s="221"/>
      <c r="B295" s="222"/>
      <c r="C295" s="253" t="s">
        <v>374</v>
      </c>
      <c r="D295" s="245"/>
      <c r="E295" s="245"/>
      <c r="F295" s="245"/>
      <c r="G295" s="245"/>
      <c r="H295" s="224"/>
      <c r="I295" s="224"/>
      <c r="J295" s="224"/>
      <c r="K295" s="224"/>
      <c r="L295" s="224"/>
      <c r="M295" s="224"/>
      <c r="N295" s="223"/>
      <c r="O295" s="223"/>
      <c r="P295" s="223"/>
      <c r="Q295" s="223"/>
      <c r="R295" s="224"/>
      <c r="S295" s="224"/>
      <c r="T295" s="224"/>
      <c r="U295" s="224"/>
      <c r="V295" s="224"/>
      <c r="W295" s="224"/>
      <c r="X295" s="224"/>
      <c r="Y295" s="224"/>
      <c r="Z295" s="213"/>
      <c r="AA295" s="213"/>
      <c r="AB295" s="213"/>
      <c r="AC295" s="213"/>
      <c r="AD295" s="213"/>
      <c r="AE295" s="213"/>
      <c r="AF295" s="213"/>
      <c r="AG295" s="213" t="s">
        <v>174</v>
      </c>
      <c r="AH295" s="213"/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2">
      <c r="A296" s="221"/>
      <c r="B296" s="222"/>
      <c r="C296" s="254" t="s">
        <v>604</v>
      </c>
      <c r="D296" s="225"/>
      <c r="E296" s="226">
        <v>25</v>
      </c>
      <c r="F296" s="224"/>
      <c r="G296" s="224"/>
      <c r="H296" s="224"/>
      <c r="I296" s="224"/>
      <c r="J296" s="224"/>
      <c r="K296" s="224"/>
      <c r="L296" s="224"/>
      <c r="M296" s="224"/>
      <c r="N296" s="223"/>
      <c r="O296" s="223"/>
      <c r="P296" s="223"/>
      <c r="Q296" s="223"/>
      <c r="R296" s="224"/>
      <c r="S296" s="224"/>
      <c r="T296" s="224"/>
      <c r="U296" s="224"/>
      <c r="V296" s="224"/>
      <c r="W296" s="224"/>
      <c r="X296" s="224"/>
      <c r="Y296" s="224"/>
      <c r="Z296" s="213"/>
      <c r="AA296" s="213"/>
      <c r="AB296" s="213"/>
      <c r="AC296" s="213"/>
      <c r="AD296" s="213"/>
      <c r="AE296" s="213"/>
      <c r="AF296" s="213"/>
      <c r="AG296" s="213" t="s">
        <v>176</v>
      </c>
      <c r="AH296" s="213">
        <v>5</v>
      </c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>
      <c r="A297" s="221"/>
      <c r="B297" s="222"/>
      <c r="C297" s="255"/>
      <c r="D297" s="246"/>
      <c r="E297" s="246"/>
      <c r="F297" s="246"/>
      <c r="G297" s="246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179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ht="33.75" outlineLevel="1">
      <c r="A298" s="238">
        <v>58</v>
      </c>
      <c r="B298" s="239" t="s">
        <v>605</v>
      </c>
      <c r="C298" s="252" t="s">
        <v>606</v>
      </c>
      <c r="D298" s="240" t="s">
        <v>201</v>
      </c>
      <c r="E298" s="241">
        <v>55</v>
      </c>
      <c r="F298" s="242"/>
      <c r="G298" s="243">
        <f>ROUND(E298*F298,2)</f>
        <v>0</v>
      </c>
      <c r="H298" s="242"/>
      <c r="I298" s="243">
        <f>ROUND(E298*H298,2)</f>
        <v>0</v>
      </c>
      <c r="J298" s="242"/>
      <c r="K298" s="243">
        <f>ROUND(E298*J298,2)</f>
        <v>0</v>
      </c>
      <c r="L298" s="243">
        <v>21</v>
      </c>
      <c r="M298" s="243">
        <f>G298*(1+L298/100)</f>
        <v>0</v>
      </c>
      <c r="N298" s="241">
        <v>0.51870000000000005</v>
      </c>
      <c r="O298" s="241">
        <f>ROUND(E298*N298,2)</f>
        <v>28.53</v>
      </c>
      <c r="P298" s="241">
        <v>0</v>
      </c>
      <c r="Q298" s="241">
        <f>ROUND(E298*P298,2)</f>
        <v>0</v>
      </c>
      <c r="R298" s="243" t="s">
        <v>272</v>
      </c>
      <c r="S298" s="243" t="s">
        <v>168</v>
      </c>
      <c r="T298" s="244" t="s">
        <v>169</v>
      </c>
      <c r="U298" s="224">
        <v>0</v>
      </c>
      <c r="V298" s="224">
        <f>ROUND(E298*U298,2)</f>
        <v>0</v>
      </c>
      <c r="W298" s="224"/>
      <c r="X298" s="224" t="s">
        <v>273</v>
      </c>
      <c r="Y298" s="224" t="s">
        <v>171</v>
      </c>
      <c r="Z298" s="213"/>
      <c r="AA298" s="213"/>
      <c r="AB298" s="213"/>
      <c r="AC298" s="213"/>
      <c r="AD298" s="213"/>
      <c r="AE298" s="213"/>
      <c r="AF298" s="213"/>
      <c r="AG298" s="213" t="s">
        <v>274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2">
      <c r="A299" s="221"/>
      <c r="B299" s="222"/>
      <c r="C299" s="254" t="s">
        <v>607</v>
      </c>
      <c r="D299" s="225"/>
      <c r="E299" s="226">
        <v>55</v>
      </c>
      <c r="F299" s="224"/>
      <c r="G299" s="224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176</v>
      </c>
      <c r="AH299" s="213">
        <v>0</v>
      </c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3">
      <c r="A300" s="221"/>
      <c r="B300" s="222"/>
      <c r="C300" s="254" t="s">
        <v>608</v>
      </c>
      <c r="D300" s="225"/>
      <c r="E300" s="226"/>
      <c r="F300" s="224"/>
      <c r="G300" s="224"/>
      <c r="H300" s="224"/>
      <c r="I300" s="224"/>
      <c r="J300" s="224"/>
      <c r="K300" s="224"/>
      <c r="L300" s="224"/>
      <c r="M300" s="224"/>
      <c r="N300" s="223"/>
      <c r="O300" s="223"/>
      <c r="P300" s="223"/>
      <c r="Q300" s="223"/>
      <c r="R300" s="224"/>
      <c r="S300" s="224"/>
      <c r="T300" s="224"/>
      <c r="U300" s="224"/>
      <c r="V300" s="224"/>
      <c r="W300" s="224"/>
      <c r="X300" s="224"/>
      <c r="Y300" s="224"/>
      <c r="Z300" s="213"/>
      <c r="AA300" s="213"/>
      <c r="AB300" s="213"/>
      <c r="AC300" s="213"/>
      <c r="AD300" s="213"/>
      <c r="AE300" s="213"/>
      <c r="AF300" s="213"/>
      <c r="AG300" s="213" t="s">
        <v>176</v>
      </c>
      <c r="AH300" s="213">
        <v>0</v>
      </c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3">
      <c r="A301" s="221"/>
      <c r="B301" s="222"/>
      <c r="C301" s="254" t="s">
        <v>211</v>
      </c>
      <c r="D301" s="225"/>
      <c r="E301" s="226"/>
      <c r="F301" s="224"/>
      <c r="G301" s="224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176</v>
      </c>
      <c r="AH301" s="213">
        <v>0</v>
      </c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2">
      <c r="A302" s="221"/>
      <c r="B302" s="222"/>
      <c r="C302" s="255"/>
      <c r="D302" s="246"/>
      <c r="E302" s="246"/>
      <c r="F302" s="246"/>
      <c r="G302" s="246"/>
      <c r="H302" s="224"/>
      <c r="I302" s="224"/>
      <c r="J302" s="224"/>
      <c r="K302" s="224"/>
      <c r="L302" s="224"/>
      <c r="M302" s="224"/>
      <c r="N302" s="223"/>
      <c r="O302" s="223"/>
      <c r="P302" s="223"/>
      <c r="Q302" s="223"/>
      <c r="R302" s="224"/>
      <c r="S302" s="224"/>
      <c r="T302" s="224"/>
      <c r="U302" s="224"/>
      <c r="V302" s="224"/>
      <c r="W302" s="224"/>
      <c r="X302" s="224"/>
      <c r="Y302" s="224"/>
      <c r="Z302" s="213"/>
      <c r="AA302" s="213"/>
      <c r="AB302" s="213"/>
      <c r="AC302" s="213"/>
      <c r="AD302" s="213"/>
      <c r="AE302" s="213"/>
      <c r="AF302" s="213"/>
      <c r="AG302" s="213" t="s">
        <v>179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ht="22.5" outlineLevel="1">
      <c r="A303" s="238">
        <v>59</v>
      </c>
      <c r="B303" s="239" t="s">
        <v>609</v>
      </c>
      <c r="C303" s="252" t="s">
        <v>610</v>
      </c>
      <c r="D303" s="240" t="s">
        <v>250</v>
      </c>
      <c r="E303" s="241">
        <v>5</v>
      </c>
      <c r="F303" s="242"/>
      <c r="G303" s="243">
        <f>ROUND(E303*F303,2)</f>
        <v>0</v>
      </c>
      <c r="H303" s="242"/>
      <c r="I303" s="243">
        <f>ROUND(E303*H303,2)</f>
        <v>0</v>
      </c>
      <c r="J303" s="242"/>
      <c r="K303" s="243">
        <f>ROUND(E303*J303,2)</f>
        <v>0</v>
      </c>
      <c r="L303" s="243">
        <v>21</v>
      </c>
      <c r="M303" s="243">
        <f>G303*(1+L303/100)</f>
        <v>0</v>
      </c>
      <c r="N303" s="241">
        <v>0.79886000000000001</v>
      </c>
      <c r="O303" s="241">
        <f>ROUND(E303*N303,2)</f>
        <v>3.99</v>
      </c>
      <c r="P303" s="241">
        <v>0</v>
      </c>
      <c r="Q303" s="241">
        <f>ROUND(E303*P303,2)</f>
        <v>0</v>
      </c>
      <c r="R303" s="243" t="s">
        <v>272</v>
      </c>
      <c r="S303" s="243" t="s">
        <v>168</v>
      </c>
      <c r="T303" s="244" t="s">
        <v>169</v>
      </c>
      <c r="U303" s="224">
        <v>0</v>
      </c>
      <c r="V303" s="224">
        <f>ROUND(E303*U303,2)</f>
        <v>0</v>
      </c>
      <c r="W303" s="224"/>
      <c r="X303" s="224" t="s">
        <v>273</v>
      </c>
      <c r="Y303" s="224" t="s">
        <v>171</v>
      </c>
      <c r="Z303" s="213"/>
      <c r="AA303" s="213"/>
      <c r="AB303" s="213"/>
      <c r="AC303" s="213"/>
      <c r="AD303" s="213"/>
      <c r="AE303" s="213"/>
      <c r="AF303" s="213"/>
      <c r="AG303" s="213" t="s">
        <v>274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ht="22.5" outlineLevel="2">
      <c r="A304" s="221"/>
      <c r="B304" s="222"/>
      <c r="C304" s="253" t="s">
        <v>611</v>
      </c>
      <c r="D304" s="245"/>
      <c r="E304" s="245"/>
      <c r="F304" s="245"/>
      <c r="G304" s="245"/>
      <c r="H304" s="224"/>
      <c r="I304" s="224"/>
      <c r="J304" s="224"/>
      <c r="K304" s="224"/>
      <c r="L304" s="224"/>
      <c r="M304" s="224"/>
      <c r="N304" s="223"/>
      <c r="O304" s="223"/>
      <c r="P304" s="223"/>
      <c r="Q304" s="223"/>
      <c r="R304" s="224"/>
      <c r="S304" s="224"/>
      <c r="T304" s="224"/>
      <c r="U304" s="224"/>
      <c r="V304" s="224"/>
      <c r="W304" s="224"/>
      <c r="X304" s="224"/>
      <c r="Y304" s="224"/>
      <c r="Z304" s="213"/>
      <c r="AA304" s="213"/>
      <c r="AB304" s="213"/>
      <c r="AC304" s="213"/>
      <c r="AD304" s="213"/>
      <c r="AE304" s="213"/>
      <c r="AF304" s="213"/>
      <c r="AG304" s="213" t="s">
        <v>174</v>
      </c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47" t="str">
        <f>C304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304" s="213"/>
      <c r="BC304" s="213"/>
      <c r="BD304" s="213"/>
      <c r="BE304" s="213"/>
      <c r="BF304" s="213"/>
      <c r="BG304" s="213"/>
      <c r="BH304" s="213"/>
    </row>
    <row r="305" spans="1:60" outlineLevel="2">
      <c r="A305" s="221"/>
      <c r="B305" s="222"/>
      <c r="C305" s="254" t="s">
        <v>612</v>
      </c>
      <c r="D305" s="225"/>
      <c r="E305" s="226">
        <v>5</v>
      </c>
      <c r="F305" s="224"/>
      <c r="G305" s="224"/>
      <c r="H305" s="224"/>
      <c r="I305" s="224"/>
      <c r="J305" s="224"/>
      <c r="K305" s="224"/>
      <c r="L305" s="224"/>
      <c r="M305" s="224"/>
      <c r="N305" s="223"/>
      <c r="O305" s="223"/>
      <c r="P305" s="223"/>
      <c r="Q305" s="223"/>
      <c r="R305" s="224"/>
      <c r="S305" s="224"/>
      <c r="T305" s="224"/>
      <c r="U305" s="224"/>
      <c r="V305" s="224"/>
      <c r="W305" s="224"/>
      <c r="X305" s="224"/>
      <c r="Y305" s="224"/>
      <c r="Z305" s="213"/>
      <c r="AA305" s="213"/>
      <c r="AB305" s="213"/>
      <c r="AC305" s="213"/>
      <c r="AD305" s="213"/>
      <c r="AE305" s="213"/>
      <c r="AF305" s="213"/>
      <c r="AG305" s="213" t="s">
        <v>176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3">
      <c r="A306" s="221"/>
      <c r="B306" s="222"/>
      <c r="C306" s="254" t="s">
        <v>211</v>
      </c>
      <c r="D306" s="225"/>
      <c r="E306" s="226"/>
      <c r="F306" s="224"/>
      <c r="G306" s="224"/>
      <c r="H306" s="224"/>
      <c r="I306" s="224"/>
      <c r="J306" s="224"/>
      <c r="K306" s="224"/>
      <c r="L306" s="224"/>
      <c r="M306" s="224"/>
      <c r="N306" s="223"/>
      <c r="O306" s="223"/>
      <c r="P306" s="223"/>
      <c r="Q306" s="223"/>
      <c r="R306" s="224"/>
      <c r="S306" s="224"/>
      <c r="T306" s="224"/>
      <c r="U306" s="224"/>
      <c r="V306" s="224"/>
      <c r="W306" s="224"/>
      <c r="X306" s="224"/>
      <c r="Y306" s="224"/>
      <c r="Z306" s="213"/>
      <c r="AA306" s="213"/>
      <c r="AB306" s="213"/>
      <c r="AC306" s="213"/>
      <c r="AD306" s="213"/>
      <c r="AE306" s="213"/>
      <c r="AF306" s="213"/>
      <c r="AG306" s="213" t="s">
        <v>176</v>
      </c>
      <c r="AH306" s="213">
        <v>0</v>
      </c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2">
      <c r="A307" s="221"/>
      <c r="B307" s="222"/>
      <c r="C307" s="255"/>
      <c r="D307" s="246"/>
      <c r="E307" s="246"/>
      <c r="F307" s="246"/>
      <c r="G307" s="246"/>
      <c r="H307" s="224"/>
      <c r="I307" s="224"/>
      <c r="J307" s="224"/>
      <c r="K307" s="224"/>
      <c r="L307" s="224"/>
      <c r="M307" s="224"/>
      <c r="N307" s="223"/>
      <c r="O307" s="223"/>
      <c r="P307" s="223"/>
      <c r="Q307" s="223"/>
      <c r="R307" s="224"/>
      <c r="S307" s="224"/>
      <c r="T307" s="224"/>
      <c r="U307" s="224"/>
      <c r="V307" s="224"/>
      <c r="W307" s="224"/>
      <c r="X307" s="224"/>
      <c r="Y307" s="224"/>
      <c r="Z307" s="213"/>
      <c r="AA307" s="213"/>
      <c r="AB307" s="213"/>
      <c r="AC307" s="213"/>
      <c r="AD307" s="213"/>
      <c r="AE307" s="213"/>
      <c r="AF307" s="213"/>
      <c r="AG307" s="213" t="s">
        <v>179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ht="22.5" outlineLevel="1">
      <c r="A308" s="238">
        <v>60</v>
      </c>
      <c r="B308" s="239" t="s">
        <v>613</v>
      </c>
      <c r="C308" s="252" t="s">
        <v>614</v>
      </c>
      <c r="D308" s="240" t="s">
        <v>250</v>
      </c>
      <c r="E308" s="241">
        <v>3</v>
      </c>
      <c r="F308" s="242"/>
      <c r="G308" s="243">
        <f>ROUND(E308*F308,2)</f>
        <v>0</v>
      </c>
      <c r="H308" s="242"/>
      <c r="I308" s="243">
        <f>ROUND(E308*H308,2)</f>
        <v>0</v>
      </c>
      <c r="J308" s="242"/>
      <c r="K308" s="243">
        <f>ROUND(E308*J308,2)</f>
        <v>0</v>
      </c>
      <c r="L308" s="243">
        <v>21</v>
      </c>
      <c r="M308" s="243">
        <f>G308*(1+L308/100)</f>
        <v>0</v>
      </c>
      <c r="N308" s="241">
        <v>0.79342000000000001</v>
      </c>
      <c r="O308" s="241">
        <f>ROUND(E308*N308,2)</f>
        <v>2.38</v>
      </c>
      <c r="P308" s="241">
        <v>0</v>
      </c>
      <c r="Q308" s="241">
        <f>ROUND(E308*P308,2)</f>
        <v>0</v>
      </c>
      <c r="R308" s="243"/>
      <c r="S308" s="243" t="s">
        <v>266</v>
      </c>
      <c r="T308" s="244" t="s">
        <v>615</v>
      </c>
      <c r="U308" s="224">
        <v>0</v>
      </c>
      <c r="V308" s="224">
        <f>ROUND(E308*U308,2)</f>
        <v>0</v>
      </c>
      <c r="W308" s="224"/>
      <c r="X308" s="224" t="s">
        <v>273</v>
      </c>
      <c r="Y308" s="224" t="s">
        <v>171</v>
      </c>
      <c r="Z308" s="213"/>
      <c r="AA308" s="213"/>
      <c r="AB308" s="213"/>
      <c r="AC308" s="213"/>
      <c r="AD308" s="213"/>
      <c r="AE308" s="213"/>
      <c r="AF308" s="213"/>
      <c r="AG308" s="213" t="s">
        <v>274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>
      <c r="A309" s="221"/>
      <c r="B309" s="222"/>
      <c r="C309" s="254" t="s">
        <v>616</v>
      </c>
      <c r="D309" s="225"/>
      <c r="E309" s="226">
        <v>3</v>
      </c>
      <c r="F309" s="224"/>
      <c r="G309" s="224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3"/>
      <c r="AA309" s="213"/>
      <c r="AB309" s="213"/>
      <c r="AC309" s="213"/>
      <c r="AD309" s="213"/>
      <c r="AE309" s="213"/>
      <c r="AF309" s="213"/>
      <c r="AG309" s="213" t="s">
        <v>176</v>
      </c>
      <c r="AH309" s="213">
        <v>0</v>
      </c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3">
      <c r="A310" s="221"/>
      <c r="B310" s="222"/>
      <c r="C310" s="254" t="s">
        <v>211</v>
      </c>
      <c r="D310" s="225"/>
      <c r="E310" s="226"/>
      <c r="F310" s="224"/>
      <c r="G310" s="224"/>
      <c r="H310" s="224"/>
      <c r="I310" s="224"/>
      <c r="J310" s="224"/>
      <c r="K310" s="224"/>
      <c r="L310" s="224"/>
      <c r="M310" s="224"/>
      <c r="N310" s="223"/>
      <c r="O310" s="223"/>
      <c r="P310" s="223"/>
      <c r="Q310" s="223"/>
      <c r="R310" s="224"/>
      <c r="S310" s="224"/>
      <c r="T310" s="224"/>
      <c r="U310" s="224"/>
      <c r="V310" s="224"/>
      <c r="W310" s="224"/>
      <c r="X310" s="224"/>
      <c r="Y310" s="224"/>
      <c r="Z310" s="213"/>
      <c r="AA310" s="213"/>
      <c r="AB310" s="213"/>
      <c r="AC310" s="213"/>
      <c r="AD310" s="213"/>
      <c r="AE310" s="213"/>
      <c r="AF310" s="213"/>
      <c r="AG310" s="213" t="s">
        <v>176</v>
      </c>
      <c r="AH310" s="213">
        <v>0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2">
      <c r="A311" s="221"/>
      <c r="B311" s="222"/>
      <c r="C311" s="255"/>
      <c r="D311" s="246"/>
      <c r="E311" s="246"/>
      <c r="F311" s="246"/>
      <c r="G311" s="246"/>
      <c r="H311" s="224"/>
      <c r="I311" s="224"/>
      <c r="J311" s="224"/>
      <c r="K311" s="224"/>
      <c r="L311" s="224"/>
      <c r="M311" s="224"/>
      <c r="N311" s="223"/>
      <c r="O311" s="223"/>
      <c r="P311" s="223"/>
      <c r="Q311" s="223"/>
      <c r="R311" s="224"/>
      <c r="S311" s="224"/>
      <c r="T311" s="224"/>
      <c r="U311" s="224"/>
      <c r="V311" s="224"/>
      <c r="W311" s="224"/>
      <c r="X311" s="224"/>
      <c r="Y311" s="224"/>
      <c r="Z311" s="213"/>
      <c r="AA311" s="213"/>
      <c r="AB311" s="213"/>
      <c r="AC311" s="213"/>
      <c r="AD311" s="213"/>
      <c r="AE311" s="213"/>
      <c r="AF311" s="213"/>
      <c r="AG311" s="213" t="s">
        <v>179</v>
      </c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>
      <c r="A312" s="231" t="s">
        <v>162</v>
      </c>
      <c r="B312" s="232" t="s">
        <v>116</v>
      </c>
      <c r="C312" s="251" t="s">
        <v>117</v>
      </c>
      <c r="D312" s="233"/>
      <c r="E312" s="234"/>
      <c r="F312" s="235"/>
      <c r="G312" s="235">
        <f>SUMIF(AG313:AG401,"&lt;&gt;NOR",G313:G401)</f>
        <v>0</v>
      </c>
      <c r="H312" s="235"/>
      <c r="I312" s="235">
        <f>SUM(I313:I401)</f>
        <v>0</v>
      </c>
      <c r="J312" s="235"/>
      <c r="K312" s="235">
        <f>SUM(K313:K401)</f>
        <v>0</v>
      </c>
      <c r="L312" s="235"/>
      <c r="M312" s="235">
        <f>SUM(M313:M401)</f>
        <v>0</v>
      </c>
      <c r="N312" s="234"/>
      <c r="O312" s="234">
        <f>SUM(O313:O401)</f>
        <v>163.87999999999997</v>
      </c>
      <c r="P312" s="234"/>
      <c r="Q312" s="234">
        <f>SUM(Q313:Q401)</f>
        <v>0</v>
      </c>
      <c r="R312" s="235"/>
      <c r="S312" s="235"/>
      <c r="T312" s="236"/>
      <c r="U312" s="230"/>
      <c r="V312" s="230">
        <f>SUM(V313:V401)</f>
        <v>221.18</v>
      </c>
      <c r="W312" s="230"/>
      <c r="X312" s="230"/>
      <c r="Y312" s="230"/>
      <c r="AG312" t="s">
        <v>163</v>
      </c>
    </row>
    <row r="313" spans="1:60" outlineLevel="1">
      <c r="A313" s="238">
        <v>61</v>
      </c>
      <c r="B313" s="239" t="s">
        <v>415</v>
      </c>
      <c r="C313" s="252" t="s">
        <v>416</v>
      </c>
      <c r="D313" s="240" t="s">
        <v>250</v>
      </c>
      <c r="E313" s="241">
        <v>8</v>
      </c>
      <c r="F313" s="242"/>
      <c r="G313" s="243">
        <f>ROUND(E313*F313,2)</f>
        <v>0</v>
      </c>
      <c r="H313" s="242"/>
      <c r="I313" s="243">
        <f>ROUND(E313*H313,2)</f>
        <v>0</v>
      </c>
      <c r="J313" s="242"/>
      <c r="K313" s="243">
        <f>ROUND(E313*J313,2)</f>
        <v>0</v>
      </c>
      <c r="L313" s="243">
        <v>21</v>
      </c>
      <c r="M313" s="243">
        <f>G313*(1+L313/100)</f>
        <v>0</v>
      </c>
      <c r="N313" s="241">
        <v>0.25080000000000002</v>
      </c>
      <c r="O313" s="241">
        <f>ROUND(E313*N313,2)</f>
        <v>2.0099999999999998</v>
      </c>
      <c r="P313" s="241">
        <v>0</v>
      </c>
      <c r="Q313" s="241">
        <f>ROUND(E313*P313,2)</f>
        <v>0</v>
      </c>
      <c r="R313" s="243" t="s">
        <v>167</v>
      </c>
      <c r="S313" s="243" t="s">
        <v>168</v>
      </c>
      <c r="T313" s="244" t="s">
        <v>169</v>
      </c>
      <c r="U313" s="224">
        <v>0.81799999999999995</v>
      </c>
      <c r="V313" s="224">
        <f>ROUND(E313*U313,2)</f>
        <v>6.54</v>
      </c>
      <c r="W313" s="224"/>
      <c r="X313" s="224" t="s">
        <v>170</v>
      </c>
      <c r="Y313" s="224" t="s">
        <v>171</v>
      </c>
      <c r="Z313" s="213"/>
      <c r="AA313" s="213"/>
      <c r="AB313" s="213"/>
      <c r="AC313" s="213"/>
      <c r="AD313" s="213"/>
      <c r="AE313" s="213"/>
      <c r="AF313" s="213"/>
      <c r="AG313" s="213" t="s">
        <v>172</v>
      </c>
      <c r="AH313" s="213"/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2">
      <c r="A314" s="221"/>
      <c r="B314" s="222"/>
      <c r="C314" s="254" t="s">
        <v>617</v>
      </c>
      <c r="D314" s="225"/>
      <c r="E314" s="226">
        <v>6</v>
      </c>
      <c r="F314" s="224"/>
      <c r="G314" s="224"/>
      <c r="H314" s="224"/>
      <c r="I314" s="224"/>
      <c r="J314" s="224"/>
      <c r="K314" s="224"/>
      <c r="L314" s="224"/>
      <c r="M314" s="224"/>
      <c r="N314" s="223"/>
      <c r="O314" s="223"/>
      <c r="P314" s="223"/>
      <c r="Q314" s="223"/>
      <c r="R314" s="224"/>
      <c r="S314" s="224"/>
      <c r="T314" s="224"/>
      <c r="U314" s="224"/>
      <c r="V314" s="224"/>
      <c r="W314" s="224"/>
      <c r="X314" s="224"/>
      <c r="Y314" s="224"/>
      <c r="Z314" s="213"/>
      <c r="AA314" s="213"/>
      <c r="AB314" s="213"/>
      <c r="AC314" s="213"/>
      <c r="AD314" s="213"/>
      <c r="AE314" s="213"/>
      <c r="AF314" s="213"/>
      <c r="AG314" s="213" t="s">
        <v>176</v>
      </c>
      <c r="AH314" s="213">
        <v>0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3">
      <c r="A315" s="221"/>
      <c r="B315" s="222"/>
      <c r="C315" s="254" t="s">
        <v>618</v>
      </c>
      <c r="D315" s="225"/>
      <c r="E315" s="226">
        <v>2</v>
      </c>
      <c r="F315" s="224"/>
      <c r="G315" s="224"/>
      <c r="H315" s="224"/>
      <c r="I315" s="224"/>
      <c r="J315" s="224"/>
      <c r="K315" s="224"/>
      <c r="L315" s="224"/>
      <c r="M315" s="224"/>
      <c r="N315" s="223"/>
      <c r="O315" s="223"/>
      <c r="P315" s="223"/>
      <c r="Q315" s="223"/>
      <c r="R315" s="224"/>
      <c r="S315" s="224"/>
      <c r="T315" s="224"/>
      <c r="U315" s="224"/>
      <c r="V315" s="224"/>
      <c r="W315" s="224"/>
      <c r="X315" s="224"/>
      <c r="Y315" s="224"/>
      <c r="Z315" s="213"/>
      <c r="AA315" s="213"/>
      <c r="AB315" s="213"/>
      <c r="AC315" s="213"/>
      <c r="AD315" s="213"/>
      <c r="AE315" s="213"/>
      <c r="AF315" s="213"/>
      <c r="AG315" s="213" t="s">
        <v>176</v>
      </c>
      <c r="AH315" s="213">
        <v>0</v>
      </c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3">
      <c r="A316" s="221"/>
      <c r="B316" s="222"/>
      <c r="C316" s="254" t="s">
        <v>178</v>
      </c>
      <c r="D316" s="225"/>
      <c r="E316" s="226"/>
      <c r="F316" s="224"/>
      <c r="G316" s="224"/>
      <c r="H316" s="224"/>
      <c r="I316" s="224"/>
      <c r="J316" s="224"/>
      <c r="K316" s="224"/>
      <c r="L316" s="224"/>
      <c r="M316" s="224"/>
      <c r="N316" s="223"/>
      <c r="O316" s="223"/>
      <c r="P316" s="223"/>
      <c r="Q316" s="223"/>
      <c r="R316" s="224"/>
      <c r="S316" s="224"/>
      <c r="T316" s="224"/>
      <c r="U316" s="224"/>
      <c r="V316" s="224"/>
      <c r="W316" s="224"/>
      <c r="X316" s="224"/>
      <c r="Y316" s="224"/>
      <c r="Z316" s="213"/>
      <c r="AA316" s="213"/>
      <c r="AB316" s="213"/>
      <c r="AC316" s="213"/>
      <c r="AD316" s="213"/>
      <c r="AE316" s="213"/>
      <c r="AF316" s="213"/>
      <c r="AG316" s="213" t="s">
        <v>176</v>
      </c>
      <c r="AH316" s="213">
        <v>0</v>
      </c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2">
      <c r="A317" s="221"/>
      <c r="B317" s="222"/>
      <c r="C317" s="255"/>
      <c r="D317" s="246"/>
      <c r="E317" s="246"/>
      <c r="F317" s="246"/>
      <c r="G317" s="246"/>
      <c r="H317" s="224"/>
      <c r="I317" s="224"/>
      <c r="J317" s="224"/>
      <c r="K317" s="224"/>
      <c r="L317" s="224"/>
      <c r="M317" s="224"/>
      <c r="N317" s="223"/>
      <c r="O317" s="223"/>
      <c r="P317" s="223"/>
      <c r="Q317" s="223"/>
      <c r="R317" s="224"/>
      <c r="S317" s="224"/>
      <c r="T317" s="224"/>
      <c r="U317" s="224"/>
      <c r="V317" s="224"/>
      <c r="W317" s="224"/>
      <c r="X317" s="224"/>
      <c r="Y317" s="224"/>
      <c r="Z317" s="213"/>
      <c r="AA317" s="213"/>
      <c r="AB317" s="213"/>
      <c r="AC317" s="213"/>
      <c r="AD317" s="213"/>
      <c r="AE317" s="213"/>
      <c r="AF317" s="213"/>
      <c r="AG317" s="213" t="s">
        <v>179</v>
      </c>
      <c r="AH317" s="213"/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1">
      <c r="A318" s="238">
        <v>62</v>
      </c>
      <c r="B318" s="239" t="s">
        <v>619</v>
      </c>
      <c r="C318" s="252" t="s">
        <v>620</v>
      </c>
      <c r="D318" s="240" t="s">
        <v>250</v>
      </c>
      <c r="E318" s="241">
        <v>2</v>
      </c>
      <c r="F318" s="242"/>
      <c r="G318" s="243">
        <f>ROUND(E318*F318,2)</f>
        <v>0</v>
      </c>
      <c r="H318" s="242"/>
      <c r="I318" s="243">
        <f>ROUND(E318*H318,2)</f>
        <v>0</v>
      </c>
      <c r="J318" s="242"/>
      <c r="K318" s="243">
        <f>ROUND(E318*J318,2)</f>
        <v>0</v>
      </c>
      <c r="L318" s="243">
        <v>21</v>
      </c>
      <c r="M318" s="243">
        <f>G318*(1+L318/100)</f>
        <v>0</v>
      </c>
      <c r="N318" s="241">
        <v>0</v>
      </c>
      <c r="O318" s="241">
        <f>ROUND(E318*N318,2)</f>
        <v>0</v>
      </c>
      <c r="P318" s="241">
        <v>0</v>
      </c>
      <c r="Q318" s="241">
        <f>ROUND(E318*P318,2)</f>
        <v>0</v>
      </c>
      <c r="R318" s="243" t="s">
        <v>167</v>
      </c>
      <c r="S318" s="243" t="s">
        <v>168</v>
      </c>
      <c r="T318" s="244" t="s">
        <v>169</v>
      </c>
      <c r="U318" s="224">
        <v>0.2</v>
      </c>
      <c r="V318" s="224">
        <f>ROUND(E318*U318,2)</f>
        <v>0.4</v>
      </c>
      <c r="W318" s="224"/>
      <c r="X318" s="224" t="s">
        <v>170</v>
      </c>
      <c r="Y318" s="224" t="s">
        <v>171</v>
      </c>
      <c r="Z318" s="213"/>
      <c r="AA318" s="213"/>
      <c r="AB318" s="213"/>
      <c r="AC318" s="213"/>
      <c r="AD318" s="213"/>
      <c r="AE318" s="213"/>
      <c r="AF318" s="213"/>
      <c r="AG318" s="213" t="s">
        <v>172</v>
      </c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2">
      <c r="A319" s="221"/>
      <c r="B319" s="222"/>
      <c r="C319" s="254" t="s">
        <v>621</v>
      </c>
      <c r="D319" s="225"/>
      <c r="E319" s="226">
        <v>2</v>
      </c>
      <c r="F319" s="224"/>
      <c r="G319" s="224"/>
      <c r="H319" s="224"/>
      <c r="I319" s="224"/>
      <c r="J319" s="224"/>
      <c r="K319" s="224"/>
      <c r="L319" s="224"/>
      <c r="M319" s="224"/>
      <c r="N319" s="223"/>
      <c r="O319" s="223"/>
      <c r="P319" s="223"/>
      <c r="Q319" s="223"/>
      <c r="R319" s="224"/>
      <c r="S319" s="224"/>
      <c r="T319" s="224"/>
      <c r="U319" s="224"/>
      <c r="V319" s="224"/>
      <c r="W319" s="224"/>
      <c r="X319" s="224"/>
      <c r="Y319" s="224"/>
      <c r="Z319" s="213"/>
      <c r="AA319" s="213"/>
      <c r="AB319" s="213"/>
      <c r="AC319" s="213"/>
      <c r="AD319" s="213"/>
      <c r="AE319" s="213"/>
      <c r="AF319" s="213"/>
      <c r="AG319" s="213" t="s">
        <v>176</v>
      </c>
      <c r="AH319" s="213">
        <v>0</v>
      </c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3">
      <c r="A320" s="221"/>
      <c r="B320" s="222"/>
      <c r="C320" s="254" t="s">
        <v>178</v>
      </c>
      <c r="D320" s="225"/>
      <c r="E320" s="226"/>
      <c r="F320" s="224"/>
      <c r="G320" s="224"/>
      <c r="H320" s="224"/>
      <c r="I320" s="224"/>
      <c r="J320" s="224"/>
      <c r="K320" s="224"/>
      <c r="L320" s="224"/>
      <c r="M320" s="224"/>
      <c r="N320" s="223"/>
      <c r="O320" s="223"/>
      <c r="P320" s="223"/>
      <c r="Q320" s="223"/>
      <c r="R320" s="224"/>
      <c r="S320" s="224"/>
      <c r="T320" s="224"/>
      <c r="U320" s="224"/>
      <c r="V320" s="224"/>
      <c r="W320" s="224"/>
      <c r="X320" s="224"/>
      <c r="Y320" s="224"/>
      <c r="Z320" s="213"/>
      <c r="AA320" s="213"/>
      <c r="AB320" s="213"/>
      <c r="AC320" s="213"/>
      <c r="AD320" s="213"/>
      <c r="AE320" s="213"/>
      <c r="AF320" s="213"/>
      <c r="AG320" s="213" t="s">
        <v>176</v>
      </c>
      <c r="AH320" s="213">
        <v>0</v>
      </c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2">
      <c r="A321" s="221"/>
      <c r="B321" s="222"/>
      <c r="C321" s="255"/>
      <c r="D321" s="246"/>
      <c r="E321" s="246"/>
      <c r="F321" s="246"/>
      <c r="G321" s="246"/>
      <c r="H321" s="224"/>
      <c r="I321" s="224"/>
      <c r="J321" s="224"/>
      <c r="K321" s="224"/>
      <c r="L321" s="224"/>
      <c r="M321" s="224"/>
      <c r="N321" s="223"/>
      <c r="O321" s="223"/>
      <c r="P321" s="223"/>
      <c r="Q321" s="223"/>
      <c r="R321" s="224"/>
      <c r="S321" s="224"/>
      <c r="T321" s="224"/>
      <c r="U321" s="224"/>
      <c r="V321" s="224"/>
      <c r="W321" s="224"/>
      <c r="X321" s="224"/>
      <c r="Y321" s="224"/>
      <c r="Z321" s="213"/>
      <c r="AA321" s="213"/>
      <c r="AB321" s="213"/>
      <c r="AC321" s="213"/>
      <c r="AD321" s="213"/>
      <c r="AE321" s="213"/>
      <c r="AF321" s="213"/>
      <c r="AG321" s="213" t="s">
        <v>179</v>
      </c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>
      <c r="A322" s="238">
        <v>63</v>
      </c>
      <c r="B322" s="239" t="s">
        <v>622</v>
      </c>
      <c r="C322" s="252" t="s">
        <v>623</v>
      </c>
      <c r="D322" s="240" t="s">
        <v>201</v>
      </c>
      <c r="E322" s="241">
        <v>50</v>
      </c>
      <c r="F322" s="242"/>
      <c r="G322" s="243">
        <f>ROUND(E322*F322,2)</f>
        <v>0</v>
      </c>
      <c r="H322" s="242"/>
      <c r="I322" s="243">
        <f>ROUND(E322*H322,2)</f>
        <v>0</v>
      </c>
      <c r="J322" s="242"/>
      <c r="K322" s="243">
        <f>ROUND(E322*J322,2)</f>
        <v>0</v>
      </c>
      <c r="L322" s="243">
        <v>21</v>
      </c>
      <c r="M322" s="243">
        <f>G322*(1+L322/100)</f>
        <v>0</v>
      </c>
      <c r="N322" s="241">
        <v>9.0000000000000006E-5</v>
      </c>
      <c r="O322" s="241">
        <f>ROUND(E322*N322,2)</f>
        <v>0</v>
      </c>
      <c r="P322" s="241">
        <v>0</v>
      </c>
      <c r="Q322" s="241">
        <f>ROUND(E322*P322,2)</f>
        <v>0</v>
      </c>
      <c r="R322" s="243" t="s">
        <v>167</v>
      </c>
      <c r="S322" s="243" t="s">
        <v>168</v>
      </c>
      <c r="T322" s="244" t="s">
        <v>169</v>
      </c>
      <c r="U322" s="224">
        <v>2.1999999999999999E-2</v>
      </c>
      <c r="V322" s="224">
        <f>ROUND(E322*U322,2)</f>
        <v>1.1000000000000001</v>
      </c>
      <c r="W322" s="224"/>
      <c r="X322" s="224" t="s">
        <v>170</v>
      </c>
      <c r="Y322" s="224" t="s">
        <v>171</v>
      </c>
      <c r="Z322" s="213"/>
      <c r="AA322" s="213"/>
      <c r="AB322" s="213"/>
      <c r="AC322" s="213"/>
      <c r="AD322" s="213"/>
      <c r="AE322" s="213"/>
      <c r="AF322" s="213"/>
      <c r="AG322" s="213" t="s">
        <v>172</v>
      </c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2">
      <c r="A323" s="221"/>
      <c r="B323" s="222"/>
      <c r="C323" s="254" t="s">
        <v>624</v>
      </c>
      <c r="D323" s="225"/>
      <c r="E323" s="226">
        <v>50</v>
      </c>
      <c r="F323" s="224"/>
      <c r="G323" s="224"/>
      <c r="H323" s="224"/>
      <c r="I323" s="224"/>
      <c r="J323" s="224"/>
      <c r="K323" s="224"/>
      <c r="L323" s="224"/>
      <c r="M323" s="224"/>
      <c r="N323" s="223"/>
      <c r="O323" s="223"/>
      <c r="P323" s="223"/>
      <c r="Q323" s="223"/>
      <c r="R323" s="224"/>
      <c r="S323" s="224"/>
      <c r="T323" s="224"/>
      <c r="U323" s="224"/>
      <c r="V323" s="224"/>
      <c r="W323" s="224"/>
      <c r="X323" s="224"/>
      <c r="Y323" s="224"/>
      <c r="Z323" s="213"/>
      <c r="AA323" s="213"/>
      <c r="AB323" s="213"/>
      <c r="AC323" s="213"/>
      <c r="AD323" s="213"/>
      <c r="AE323" s="213"/>
      <c r="AF323" s="213"/>
      <c r="AG323" s="213" t="s">
        <v>176</v>
      </c>
      <c r="AH323" s="213">
        <v>0</v>
      </c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3">
      <c r="A324" s="221"/>
      <c r="B324" s="222"/>
      <c r="C324" s="254" t="s">
        <v>178</v>
      </c>
      <c r="D324" s="225"/>
      <c r="E324" s="226"/>
      <c r="F324" s="224"/>
      <c r="G324" s="224"/>
      <c r="H324" s="224"/>
      <c r="I324" s="224"/>
      <c r="J324" s="224"/>
      <c r="K324" s="224"/>
      <c r="L324" s="224"/>
      <c r="M324" s="224"/>
      <c r="N324" s="223"/>
      <c r="O324" s="223"/>
      <c r="P324" s="223"/>
      <c r="Q324" s="223"/>
      <c r="R324" s="224"/>
      <c r="S324" s="224"/>
      <c r="T324" s="224"/>
      <c r="U324" s="224"/>
      <c r="V324" s="224"/>
      <c r="W324" s="224"/>
      <c r="X324" s="224"/>
      <c r="Y324" s="224"/>
      <c r="Z324" s="213"/>
      <c r="AA324" s="213"/>
      <c r="AB324" s="213"/>
      <c r="AC324" s="213"/>
      <c r="AD324" s="213"/>
      <c r="AE324" s="213"/>
      <c r="AF324" s="213"/>
      <c r="AG324" s="213" t="s">
        <v>176</v>
      </c>
      <c r="AH324" s="213">
        <v>0</v>
      </c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2">
      <c r="A325" s="221"/>
      <c r="B325" s="222"/>
      <c r="C325" s="255"/>
      <c r="D325" s="246"/>
      <c r="E325" s="246"/>
      <c r="F325" s="246"/>
      <c r="G325" s="246"/>
      <c r="H325" s="224"/>
      <c r="I325" s="224"/>
      <c r="J325" s="224"/>
      <c r="K325" s="224"/>
      <c r="L325" s="224"/>
      <c r="M325" s="224"/>
      <c r="N325" s="223"/>
      <c r="O325" s="223"/>
      <c r="P325" s="223"/>
      <c r="Q325" s="223"/>
      <c r="R325" s="224"/>
      <c r="S325" s="224"/>
      <c r="T325" s="224"/>
      <c r="U325" s="224"/>
      <c r="V325" s="224"/>
      <c r="W325" s="224"/>
      <c r="X325" s="224"/>
      <c r="Y325" s="224"/>
      <c r="Z325" s="213"/>
      <c r="AA325" s="213"/>
      <c r="AB325" s="213"/>
      <c r="AC325" s="213"/>
      <c r="AD325" s="213"/>
      <c r="AE325" s="213"/>
      <c r="AF325" s="213"/>
      <c r="AG325" s="213" t="s">
        <v>179</v>
      </c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1">
      <c r="A326" s="238">
        <v>64</v>
      </c>
      <c r="B326" s="239" t="s">
        <v>625</v>
      </c>
      <c r="C326" s="252" t="s">
        <v>626</v>
      </c>
      <c r="D326" s="240" t="s">
        <v>201</v>
      </c>
      <c r="E326" s="241">
        <v>25</v>
      </c>
      <c r="F326" s="242"/>
      <c r="G326" s="243">
        <f>ROUND(E326*F326,2)</f>
        <v>0</v>
      </c>
      <c r="H326" s="242"/>
      <c r="I326" s="243">
        <f>ROUND(E326*H326,2)</f>
        <v>0</v>
      </c>
      <c r="J326" s="242"/>
      <c r="K326" s="243">
        <f>ROUND(E326*J326,2)</f>
        <v>0</v>
      </c>
      <c r="L326" s="243">
        <v>21</v>
      </c>
      <c r="M326" s="243">
        <f>G326*(1+L326/100)</f>
        <v>0</v>
      </c>
      <c r="N326" s="241">
        <v>1.8000000000000001E-4</v>
      </c>
      <c r="O326" s="241">
        <f>ROUND(E326*N326,2)</f>
        <v>0</v>
      </c>
      <c r="P326" s="241">
        <v>0</v>
      </c>
      <c r="Q326" s="241">
        <f>ROUND(E326*P326,2)</f>
        <v>0</v>
      </c>
      <c r="R326" s="243" t="s">
        <v>167</v>
      </c>
      <c r="S326" s="243" t="s">
        <v>168</v>
      </c>
      <c r="T326" s="244" t="s">
        <v>169</v>
      </c>
      <c r="U326" s="224">
        <v>4.2999999999999997E-2</v>
      </c>
      <c r="V326" s="224">
        <f>ROUND(E326*U326,2)</f>
        <v>1.08</v>
      </c>
      <c r="W326" s="224"/>
      <c r="X326" s="224" t="s">
        <v>170</v>
      </c>
      <c r="Y326" s="224" t="s">
        <v>171</v>
      </c>
      <c r="Z326" s="213"/>
      <c r="AA326" s="213"/>
      <c r="AB326" s="213"/>
      <c r="AC326" s="213"/>
      <c r="AD326" s="213"/>
      <c r="AE326" s="213"/>
      <c r="AF326" s="213"/>
      <c r="AG326" s="213" t="s">
        <v>172</v>
      </c>
      <c r="AH326" s="213"/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2">
      <c r="A327" s="221"/>
      <c r="B327" s="222"/>
      <c r="C327" s="254" t="s">
        <v>627</v>
      </c>
      <c r="D327" s="225"/>
      <c r="E327" s="226">
        <v>25</v>
      </c>
      <c r="F327" s="224"/>
      <c r="G327" s="224"/>
      <c r="H327" s="224"/>
      <c r="I327" s="224"/>
      <c r="J327" s="224"/>
      <c r="K327" s="224"/>
      <c r="L327" s="224"/>
      <c r="M327" s="224"/>
      <c r="N327" s="223"/>
      <c r="O327" s="223"/>
      <c r="P327" s="223"/>
      <c r="Q327" s="223"/>
      <c r="R327" s="224"/>
      <c r="S327" s="224"/>
      <c r="T327" s="224"/>
      <c r="U327" s="224"/>
      <c r="V327" s="224"/>
      <c r="W327" s="224"/>
      <c r="X327" s="224"/>
      <c r="Y327" s="224"/>
      <c r="Z327" s="213"/>
      <c r="AA327" s="213"/>
      <c r="AB327" s="213"/>
      <c r="AC327" s="213"/>
      <c r="AD327" s="213"/>
      <c r="AE327" s="213"/>
      <c r="AF327" s="213"/>
      <c r="AG327" s="213" t="s">
        <v>176</v>
      </c>
      <c r="AH327" s="213">
        <v>0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3">
      <c r="A328" s="221"/>
      <c r="B328" s="222"/>
      <c r="C328" s="254" t="s">
        <v>178</v>
      </c>
      <c r="D328" s="225"/>
      <c r="E328" s="226"/>
      <c r="F328" s="224"/>
      <c r="G328" s="224"/>
      <c r="H328" s="224"/>
      <c r="I328" s="224"/>
      <c r="J328" s="224"/>
      <c r="K328" s="224"/>
      <c r="L328" s="224"/>
      <c r="M328" s="224"/>
      <c r="N328" s="223"/>
      <c r="O328" s="223"/>
      <c r="P328" s="223"/>
      <c r="Q328" s="223"/>
      <c r="R328" s="224"/>
      <c r="S328" s="224"/>
      <c r="T328" s="224"/>
      <c r="U328" s="224"/>
      <c r="V328" s="224"/>
      <c r="W328" s="224"/>
      <c r="X328" s="224"/>
      <c r="Y328" s="224"/>
      <c r="Z328" s="213"/>
      <c r="AA328" s="213"/>
      <c r="AB328" s="213"/>
      <c r="AC328" s="213"/>
      <c r="AD328" s="213"/>
      <c r="AE328" s="213"/>
      <c r="AF328" s="213"/>
      <c r="AG328" s="213" t="s">
        <v>176</v>
      </c>
      <c r="AH328" s="213">
        <v>0</v>
      </c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2">
      <c r="A329" s="221"/>
      <c r="B329" s="222"/>
      <c r="C329" s="255"/>
      <c r="D329" s="246"/>
      <c r="E329" s="246"/>
      <c r="F329" s="246"/>
      <c r="G329" s="246"/>
      <c r="H329" s="224"/>
      <c r="I329" s="224"/>
      <c r="J329" s="224"/>
      <c r="K329" s="224"/>
      <c r="L329" s="224"/>
      <c r="M329" s="224"/>
      <c r="N329" s="223"/>
      <c r="O329" s="223"/>
      <c r="P329" s="223"/>
      <c r="Q329" s="223"/>
      <c r="R329" s="224"/>
      <c r="S329" s="224"/>
      <c r="T329" s="224"/>
      <c r="U329" s="224"/>
      <c r="V329" s="224"/>
      <c r="W329" s="224"/>
      <c r="X329" s="224"/>
      <c r="Y329" s="224"/>
      <c r="Z329" s="213"/>
      <c r="AA329" s="213"/>
      <c r="AB329" s="213"/>
      <c r="AC329" s="213"/>
      <c r="AD329" s="213"/>
      <c r="AE329" s="213"/>
      <c r="AF329" s="213"/>
      <c r="AG329" s="213" t="s">
        <v>179</v>
      </c>
      <c r="AH329" s="213"/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ht="22.5" outlineLevel="1">
      <c r="A330" s="238">
        <v>65</v>
      </c>
      <c r="B330" s="239" t="s">
        <v>628</v>
      </c>
      <c r="C330" s="252" t="s">
        <v>629</v>
      </c>
      <c r="D330" s="240" t="s">
        <v>166</v>
      </c>
      <c r="E330" s="241">
        <v>41</v>
      </c>
      <c r="F330" s="242"/>
      <c r="G330" s="243">
        <f>ROUND(E330*F330,2)</f>
        <v>0</v>
      </c>
      <c r="H330" s="242"/>
      <c r="I330" s="243">
        <f>ROUND(E330*H330,2)</f>
        <v>0</v>
      </c>
      <c r="J330" s="242"/>
      <c r="K330" s="243">
        <f>ROUND(E330*J330,2)</f>
        <v>0</v>
      </c>
      <c r="L330" s="243">
        <v>21</v>
      </c>
      <c r="M330" s="243">
        <f>G330*(1+L330/100)</f>
        <v>0</v>
      </c>
      <c r="N330" s="241">
        <v>7.6000000000000004E-4</v>
      </c>
      <c r="O330" s="241">
        <f>ROUND(E330*N330,2)</f>
        <v>0.03</v>
      </c>
      <c r="P330" s="241">
        <v>0</v>
      </c>
      <c r="Q330" s="241">
        <f>ROUND(E330*P330,2)</f>
        <v>0</v>
      </c>
      <c r="R330" s="243" t="s">
        <v>167</v>
      </c>
      <c r="S330" s="243" t="s">
        <v>168</v>
      </c>
      <c r="T330" s="244" t="s">
        <v>169</v>
      </c>
      <c r="U330" s="224">
        <v>0.311</v>
      </c>
      <c r="V330" s="224">
        <f>ROUND(E330*U330,2)</f>
        <v>12.75</v>
      </c>
      <c r="W330" s="224"/>
      <c r="X330" s="224" t="s">
        <v>170</v>
      </c>
      <c r="Y330" s="224" t="s">
        <v>171</v>
      </c>
      <c r="Z330" s="213"/>
      <c r="AA330" s="213"/>
      <c r="AB330" s="213"/>
      <c r="AC330" s="213"/>
      <c r="AD330" s="213"/>
      <c r="AE330" s="213"/>
      <c r="AF330" s="213"/>
      <c r="AG330" s="213" t="s">
        <v>172</v>
      </c>
      <c r="AH330" s="213"/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2">
      <c r="A331" s="221"/>
      <c r="B331" s="222"/>
      <c r="C331" s="254" t="s">
        <v>630</v>
      </c>
      <c r="D331" s="225"/>
      <c r="E331" s="226">
        <v>9</v>
      </c>
      <c r="F331" s="224"/>
      <c r="G331" s="224"/>
      <c r="H331" s="224"/>
      <c r="I331" s="224"/>
      <c r="J331" s="224"/>
      <c r="K331" s="224"/>
      <c r="L331" s="224"/>
      <c r="M331" s="224"/>
      <c r="N331" s="223"/>
      <c r="O331" s="223"/>
      <c r="P331" s="223"/>
      <c r="Q331" s="223"/>
      <c r="R331" s="224"/>
      <c r="S331" s="224"/>
      <c r="T331" s="224"/>
      <c r="U331" s="224"/>
      <c r="V331" s="224"/>
      <c r="W331" s="224"/>
      <c r="X331" s="224"/>
      <c r="Y331" s="224"/>
      <c r="Z331" s="213"/>
      <c r="AA331" s="213"/>
      <c r="AB331" s="213"/>
      <c r="AC331" s="213"/>
      <c r="AD331" s="213"/>
      <c r="AE331" s="213"/>
      <c r="AF331" s="213"/>
      <c r="AG331" s="213" t="s">
        <v>176</v>
      </c>
      <c r="AH331" s="213">
        <v>0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3">
      <c r="A332" s="221"/>
      <c r="B332" s="222"/>
      <c r="C332" s="254" t="s">
        <v>631</v>
      </c>
      <c r="D332" s="225"/>
      <c r="E332" s="226">
        <v>32</v>
      </c>
      <c r="F332" s="224"/>
      <c r="G332" s="224"/>
      <c r="H332" s="224"/>
      <c r="I332" s="224"/>
      <c r="J332" s="224"/>
      <c r="K332" s="224"/>
      <c r="L332" s="224"/>
      <c r="M332" s="224"/>
      <c r="N332" s="223"/>
      <c r="O332" s="223"/>
      <c r="P332" s="223"/>
      <c r="Q332" s="223"/>
      <c r="R332" s="224"/>
      <c r="S332" s="224"/>
      <c r="T332" s="224"/>
      <c r="U332" s="224"/>
      <c r="V332" s="224"/>
      <c r="W332" s="224"/>
      <c r="X332" s="224"/>
      <c r="Y332" s="224"/>
      <c r="Z332" s="213"/>
      <c r="AA332" s="213"/>
      <c r="AB332" s="213"/>
      <c r="AC332" s="213"/>
      <c r="AD332" s="213"/>
      <c r="AE332" s="213"/>
      <c r="AF332" s="213"/>
      <c r="AG332" s="213" t="s">
        <v>176</v>
      </c>
      <c r="AH332" s="213">
        <v>0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3">
      <c r="A333" s="221"/>
      <c r="B333" s="222"/>
      <c r="C333" s="254" t="s">
        <v>178</v>
      </c>
      <c r="D333" s="225"/>
      <c r="E333" s="226"/>
      <c r="F333" s="224"/>
      <c r="G333" s="224"/>
      <c r="H333" s="224"/>
      <c r="I333" s="224"/>
      <c r="J333" s="224"/>
      <c r="K333" s="224"/>
      <c r="L333" s="224"/>
      <c r="M333" s="224"/>
      <c r="N333" s="223"/>
      <c r="O333" s="223"/>
      <c r="P333" s="223"/>
      <c r="Q333" s="223"/>
      <c r="R333" s="224"/>
      <c r="S333" s="224"/>
      <c r="T333" s="224"/>
      <c r="U333" s="224"/>
      <c r="V333" s="224"/>
      <c r="W333" s="224"/>
      <c r="X333" s="224"/>
      <c r="Y333" s="224"/>
      <c r="Z333" s="213"/>
      <c r="AA333" s="213"/>
      <c r="AB333" s="213"/>
      <c r="AC333" s="213"/>
      <c r="AD333" s="213"/>
      <c r="AE333" s="213"/>
      <c r="AF333" s="213"/>
      <c r="AG333" s="213" t="s">
        <v>176</v>
      </c>
      <c r="AH333" s="213">
        <v>0</v>
      </c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2">
      <c r="A334" s="221"/>
      <c r="B334" s="222"/>
      <c r="C334" s="255"/>
      <c r="D334" s="246"/>
      <c r="E334" s="246"/>
      <c r="F334" s="246"/>
      <c r="G334" s="246"/>
      <c r="H334" s="224"/>
      <c r="I334" s="224"/>
      <c r="J334" s="224"/>
      <c r="K334" s="224"/>
      <c r="L334" s="224"/>
      <c r="M334" s="224"/>
      <c r="N334" s="223"/>
      <c r="O334" s="223"/>
      <c r="P334" s="223"/>
      <c r="Q334" s="223"/>
      <c r="R334" s="224"/>
      <c r="S334" s="224"/>
      <c r="T334" s="224"/>
      <c r="U334" s="224"/>
      <c r="V334" s="224"/>
      <c r="W334" s="224"/>
      <c r="X334" s="224"/>
      <c r="Y334" s="224"/>
      <c r="Z334" s="213"/>
      <c r="AA334" s="213"/>
      <c r="AB334" s="213"/>
      <c r="AC334" s="213"/>
      <c r="AD334" s="213"/>
      <c r="AE334" s="213"/>
      <c r="AF334" s="213"/>
      <c r="AG334" s="213" t="s">
        <v>179</v>
      </c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>
      <c r="A335" s="238">
        <v>66</v>
      </c>
      <c r="B335" s="239" t="s">
        <v>632</v>
      </c>
      <c r="C335" s="252" t="s">
        <v>633</v>
      </c>
      <c r="D335" s="240" t="s">
        <v>201</v>
      </c>
      <c r="E335" s="241">
        <v>75</v>
      </c>
      <c r="F335" s="242"/>
      <c r="G335" s="243">
        <f>ROUND(E335*F335,2)</f>
        <v>0</v>
      </c>
      <c r="H335" s="242"/>
      <c r="I335" s="243">
        <f>ROUND(E335*H335,2)</f>
        <v>0</v>
      </c>
      <c r="J335" s="242"/>
      <c r="K335" s="243">
        <f>ROUND(E335*J335,2)</f>
        <v>0</v>
      </c>
      <c r="L335" s="243">
        <v>21</v>
      </c>
      <c r="M335" s="243">
        <f>G335*(1+L335/100)</f>
        <v>0</v>
      </c>
      <c r="N335" s="241">
        <v>0</v>
      </c>
      <c r="O335" s="241">
        <f>ROUND(E335*N335,2)</f>
        <v>0</v>
      </c>
      <c r="P335" s="241">
        <v>0</v>
      </c>
      <c r="Q335" s="241">
        <f>ROUND(E335*P335,2)</f>
        <v>0</v>
      </c>
      <c r="R335" s="243" t="s">
        <v>167</v>
      </c>
      <c r="S335" s="243" t="s">
        <v>168</v>
      </c>
      <c r="T335" s="244" t="s">
        <v>169</v>
      </c>
      <c r="U335" s="224">
        <v>1.2E-2</v>
      </c>
      <c r="V335" s="224">
        <f>ROUND(E335*U335,2)</f>
        <v>0.9</v>
      </c>
      <c r="W335" s="224"/>
      <c r="X335" s="224" t="s">
        <v>170</v>
      </c>
      <c r="Y335" s="224" t="s">
        <v>171</v>
      </c>
      <c r="Z335" s="213"/>
      <c r="AA335" s="213"/>
      <c r="AB335" s="213"/>
      <c r="AC335" s="213"/>
      <c r="AD335" s="213"/>
      <c r="AE335" s="213"/>
      <c r="AF335" s="213"/>
      <c r="AG335" s="213" t="s">
        <v>172</v>
      </c>
      <c r="AH335" s="213"/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2">
      <c r="A336" s="221"/>
      <c r="B336" s="222"/>
      <c r="C336" s="253" t="s">
        <v>634</v>
      </c>
      <c r="D336" s="245"/>
      <c r="E336" s="245"/>
      <c r="F336" s="245"/>
      <c r="G336" s="245"/>
      <c r="H336" s="224"/>
      <c r="I336" s="224"/>
      <c r="J336" s="224"/>
      <c r="K336" s="224"/>
      <c r="L336" s="224"/>
      <c r="M336" s="224"/>
      <c r="N336" s="223"/>
      <c r="O336" s="223"/>
      <c r="P336" s="223"/>
      <c r="Q336" s="223"/>
      <c r="R336" s="224"/>
      <c r="S336" s="224"/>
      <c r="T336" s="224"/>
      <c r="U336" s="224"/>
      <c r="V336" s="224"/>
      <c r="W336" s="224"/>
      <c r="X336" s="224"/>
      <c r="Y336" s="224"/>
      <c r="Z336" s="213"/>
      <c r="AA336" s="213"/>
      <c r="AB336" s="213"/>
      <c r="AC336" s="213"/>
      <c r="AD336" s="213"/>
      <c r="AE336" s="213"/>
      <c r="AF336" s="213"/>
      <c r="AG336" s="213" t="s">
        <v>174</v>
      </c>
      <c r="AH336" s="213"/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2">
      <c r="A337" s="221"/>
      <c r="B337" s="222"/>
      <c r="C337" s="254" t="s">
        <v>635</v>
      </c>
      <c r="D337" s="225"/>
      <c r="E337" s="226">
        <v>50</v>
      </c>
      <c r="F337" s="224"/>
      <c r="G337" s="224"/>
      <c r="H337" s="224"/>
      <c r="I337" s="224"/>
      <c r="J337" s="224"/>
      <c r="K337" s="224"/>
      <c r="L337" s="224"/>
      <c r="M337" s="224"/>
      <c r="N337" s="223"/>
      <c r="O337" s="223"/>
      <c r="P337" s="223"/>
      <c r="Q337" s="223"/>
      <c r="R337" s="224"/>
      <c r="S337" s="224"/>
      <c r="T337" s="224"/>
      <c r="U337" s="224"/>
      <c r="V337" s="224"/>
      <c r="W337" s="224"/>
      <c r="X337" s="224"/>
      <c r="Y337" s="224"/>
      <c r="Z337" s="213"/>
      <c r="AA337" s="213"/>
      <c r="AB337" s="213"/>
      <c r="AC337" s="213"/>
      <c r="AD337" s="213"/>
      <c r="AE337" s="213"/>
      <c r="AF337" s="213"/>
      <c r="AG337" s="213" t="s">
        <v>176</v>
      </c>
      <c r="AH337" s="213">
        <v>5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3">
      <c r="A338" s="221"/>
      <c r="B338" s="222"/>
      <c r="C338" s="254" t="s">
        <v>636</v>
      </c>
      <c r="D338" s="225"/>
      <c r="E338" s="226">
        <v>25</v>
      </c>
      <c r="F338" s="224"/>
      <c r="G338" s="224"/>
      <c r="H338" s="224"/>
      <c r="I338" s="224"/>
      <c r="J338" s="224"/>
      <c r="K338" s="224"/>
      <c r="L338" s="224"/>
      <c r="M338" s="224"/>
      <c r="N338" s="223"/>
      <c r="O338" s="223"/>
      <c r="P338" s="223"/>
      <c r="Q338" s="223"/>
      <c r="R338" s="224"/>
      <c r="S338" s="224"/>
      <c r="T338" s="224"/>
      <c r="U338" s="224"/>
      <c r="V338" s="224"/>
      <c r="W338" s="224"/>
      <c r="X338" s="224"/>
      <c r="Y338" s="224"/>
      <c r="Z338" s="213"/>
      <c r="AA338" s="213"/>
      <c r="AB338" s="213"/>
      <c r="AC338" s="213"/>
      <c r="AD338" s="213"/>
      <c r="AE338" s="213"/>
      <c r="AF338" s="213"/>
      <c r="AG338" s="213" t="s">
        <v>176</v>
      </c>
      <c r="AH338" s="213">
        <v>5</v>
      </c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2">
      <c r="A339" s="221"/>
      <c r="B339" s="222"/>
      <c r="C339" s="255"/>
      <c r="D339" s="246"/>
      <c r="E339" s="246"/>
      <c r="F339" s="246"/>
      <c r="G339" s="246"/>
      <c r="H339" s="224"/>
      <c r="I339" s="224"/>
      <c r="J339" s="224"/>
      <c r="K339" s="224"/>
      <c r="L339" s="224"/>
      <c r="M339" s="224"/>
      <c r="N339" s="223"/>
      <c r="O339" s="223"/>
      <c r="P339" s="223"/>
      <c r="Q339" s="223"/>
      <c r="R339" s="224"/>
      <c r="S339" s="224"/>
      <c r="T339" s="224"/>
      <c r="U339" s="224"/>
      <c r="V339" s="224"/>
      <c r="W339" s="224"/>
      <c r="X339" s="224"/>
      <c r="Y339" s="224"/>
      <c r="Z339" s="213"/>
      <c r="AA339" s="213"/>
      <c r="AB339" s="213"/>
      <c r="AC339" s="213"/>
      <c r="AD339" s="213"/>
      <c r="AE339" s="213"/>
      <c r="AF339" s="213"/>
      <c r="AG339" s="213" t="s">
        <v>179</v>
      </c>
      <c r="AH339" s="213"/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1">
      <c r="A340" s="238">
        <v>67</v>
      </c>
      <c r="B340" s="239" t="s">
        <v>637</v>
      </c>
      <c r="C340" s="252" t="s">
        <v>638</v>
      </c>
      <c r="D340" s="240" t="s">
        <v>166</v>
      </c>
      <c r="E340" s="241">
        <v>41</v>
      </c>
      <c r="F340" s="242"/>
      <c r="G340" s="243">
        <f>ROUND(E340*F340,2)</f>
        <v>0</v>
      </c>
      <c r="H340" s="242"/>
      <c r="I340" s="243">
        <f>ROUND(E340*H340,2)</f>
        <v>0</v>
      </c>
      <c r="J340" s="242"/>
      <c r="K340" s="243">
        <f>ROUND(E340*J340,2)</f>
        <v>0</v>
      </c>
      <c r="L340" s="243">
        <v>21</v>
      </c>
      <c r="M340" s="243">
        <f>G340*(1+L340/100)</f>
        <v>0</v>
      </c>
      <c r="N340" s="241">
        <v>0</v>
      </c>
      <c r="O340" s="241">
        <f>ROUND(E340*N340,2)</f>
        <v>0</v>
      </c>
      <c r="P340" s="241">
        <v>0</v>
      </c>
      <c r="Q340" s="241">
        <f>ROUND(E340*P340,2)</f>
        <v>0</v>
      </c>
      <c r="R340" s="243" t="s">
        <v>167</v>
      </c>
      <c r="S340" s="243" t="s">
        <v>168</v>
      </c>
      <c r="T340" s="244" t="s">
        <v>169</v>
      </c>
      <c r="U340" s="224">
        <v>0.125</v>
      </c>
      <c r="V340" s="224">
        <f>ROUND(E340*U340,2)</f>
        <v>5.13</v>
      </c>
      <c r="W340" s="224"/>
      <c r="X340" s="224" t="s">
        <v>170</v>
      </c>
      <c r="Y340" s="224" t="s">
        <v>171</v>
      </c>
      <c r="Z340" s="213"/>
      <c r="AA340" s="213"/>
      <c r="AB340" s="213"/>
      <c r="AC340" s="213"/>
      <c r="AD340" s="213"/>
      <c r="AE340" s="213"/>
      <c r="AF340" s="213"/>
      <c r="AG340" s="213" t="s">
        <v>172</v>
      </c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2">
      <c r="A341" s="221"/>
      <c r="B341" s="222"/>
      <c r="C341" s="253" t="s">
        <v>634</v>
      </c>
      <c r="D341" s="245"/>
      <c r="E341" s="245"/>
      <c r="F341" s="245"/>
      <c r="G341" s="245"/>
      <c r="H341" s="224"/>
      <c r="I341" s="224"/>
      <c r="J341" s="224"/>
      <c r="K341" s="224"/>
      <c r="L341" s="224"/>
      <c r="M341" s="224"/>
      <c r="N341" s="223"/>
      <c r="O341" s="223"/>
      <c r="P341" s="223"/>
      <c r="Q341" s="223"/>
      <c r="R341" s="224"/>
      <c r="S341" s="224"/>
      <c r="T341" s="224"/>
      <c r="U341" s="224"/>
      <c r="V341" s="224"/>
      <c r="W341" s="224"/>
      <c r="X341" s="224"/>
      <c r="Y341" s="224"/>
      <c r="Z341" s="213"/>
      <c r="AA341" s="213"/>
      <c r="AB341" s="213"/>
      <c r="AC341" s="213"/>
      <c r="AD341" s="213"/>
      <c r="AE341" s="213"/>
      <c r="AF341" s="213"/>
      <c r="AG341" s="213" t="s">
        <v>174</v>
      </c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2">
      <c r="A342" s="221"/>
      <c r="B342" s="222"/>
      <c r="C342" s="254" t="s">
        <v>639</v>
      </c>
      <c r="D342" s="225"/>
      <c r="E342" s="226">
        <v>41</v>
      </c>
      <c r="F342" s="224"/>
      <c r="G342" s="224"/>
      <c r="H342" s="224"/>
      <c r="I342" s="224"/>
      <c r="J342" s="224"/>
      <c r="K342" s="224"/>
      <c r="L342" s="224"/>
      <c r="M342" s="224"/>
      <c r="N342" s="223"/>
      <c r="O342" s="223"/>
      <c r="P342" s="223"/>
      <c r="Q342" s="223"/>
      <c r="R342" s="224"/>
      <c r="S342" s="224"/>
      <c r="T342" s="224"/>
      <c r="U342" s="224"/>
      <c r="V342" s="224"/>
      <c r="W342" s="224"/>
      <c r="X342" s="224"/>
      <c r="Y342" s="224"/>
      <c r="Z342" s="213"/>
      <c r="AA342" s="213"/>
      <c r="AB342" s="213"/>
      <c r="AC342" s="213"/>
      <c r="AD342" s="213"/>
      <c r="AE342" s="213"/>
      <c r="AF342" s="213"/>
      <c r="AG342" s="213" t="s">
        <v>176</v>
      </c>
      <c r="AH342" s="213">
        <v>5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2">
      <c r="A343" s="221"/>
      <c r="B343" s="222"/>
      <c r="C343" s="255"/>
      <c r="D343" s="246"/>
      <c r="E343" s="246"/>
      <c r="F343" s="246"/>
      <c r="G343" s="246"/>
      <c r="H343" s="224"/>
      <c r="I343" s="224"/>
      <c r="J343" s="224"/>
      <c r="K343" s="224"/>
      <c r="L343" s="224"/>
      <c r="M343" s="224"/>
      <c r="N343" s="223"/>
      <c r="O343" s="223"/>
      <c r="P343" s="223"/>
      <c r="Q343" s="223"/>
      <c r="R343" s="224"/>
      <c r="S343" s="224"/>
      <c r="T343" s="224"/>
      <c r="U343" s="224"/>
      <c r="V343" s="224"/>
      <c r="W343" s="224"/>
      <c r="X343" s="224"/>
      <c r="Y343" s="224"/>
      <c r="Z343" s="213"/>
      <c r="AA343" s="213"/>
      <c r="AB343" s="213"/>
      <c r="AC343" s="213"/>
      <c r="AD343" s="213"/>
      <c r="AE343" s="213"/>
      <c r="AF343" s="213"/>
      <c r="AG343" s="213" t="s">
        <v>179</v>
      </c>
      <c r="AH343" s="213"/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ht="22.5" outlineLevel="1">
      <c r="A344" s="238">
        <v>68</v>
      </c>
      <c r="B344" s="239" t="s">
        <v>418</v>
      </c>
      <c r="C344" s="252" t="s">
        <v>419</v>
      </c>
      <c r="D344" s="240" t="s">
        <v>201</v>
      </c>
      <c r="E344" s="241">
        <v>270</v>
      </c>
      <c r="F344" s="242"/>
      <c r="G344" s="243">
        <f>ROUND(E344*F344,2)</f>
        <v>0</v>
      </c>
      <c r="H344" s="242"/>
      <c r="I344" s="243">
        <f>ROUND(E344*H344,2)</f>
        <v>0</v>
      </c>
      <c r="J344" s="242"/>
      <c r="K344" s="243">
        <f>ROUND(E344*J344,2)</f>
        <v>0</v>
      </c>
      <c r="L344" s="243">
        <v>21</v>
      </c>
      <c r="M344" s="243">
        <f>G344*(1+L344/100)</f>
        <v>0</v>
      </c>
      <c r="N344" s="241">
        <v>0.10471</v>
      </c>
      <c r="O344" s="241">
        <f>ROUND(E344*N344,2)</f>
        <v>28.27</v>
      </c>
      <c r="P344" s="241">
        <v>0</v>
      </c>
      <c r="Q344" s="241">
        <f>ROUND(E344*P344,2)</f>
        <v>0</v>
      </c>
      <c r="R344" s="243" t="s">
        <v>167</v>
      </c>
      <c r="S344" s="243" t="s">
        <v>168</v>
      </c>
      <c r="T344" s="244" t="s">
        <v>169</v>
      </c>
      <c r="U344" s="224">
        <v>8.5000000000000006E-2</v>
      </c>
      <c r="V344" s="224">
        <f>ROUND(E344*U344,2)</f>
        <v>22.95</v>
      </c>
      <c r="W344" s="224"/>
      <c r="X344" s="224" t="s">
        <v>170</v>
      </c>
      <c r="Y344" s="224" t="s">
        <v>171</v>
      </c>
      <c r="Z344" s="213"/>
      <c r="AA344" s="213"/>
      <c r="AB344" s="213"/>
      <c r="AC344" s="213"/>
      <c r="AD344" s="213"/>
      <c r="AE344" s="213"/>
      <c r="AF344" s="213"/>
      <c r="AG344" s="213" t="s">
        <v>172</v>
      </c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2">
      <c r="A345" s="221"/>
      <c r="B345" s="222"/>
      <c r="C345" s="253" t="s">
        <v>420</v>
      </c>
      <c r="D345" s="245"/>
      <c r="E345" s="245"/>
      <c r="F345" s="245"/>
      <c r="G345" s="245"/>
      <c r="H345" s="224"/>
      <c r="I345" s="224"/>
      <c r="J345" s="224"/>
      <c r="K345" s="224"/>
      <c r="L345" s="224"/>
      <c r="M345" s="224"/>
      <c r="N345" s="223"/>
      <c r="O345" s="223"/>
      <c r="P345" s="223"/>
      <c r="Q345" s="223"/>
      <c r="R345" s="224"/>
      <c r="S345" s="224"/>
      <c r="T345" s="224"/>
      <c r="U345" s="224"/>
      <c r="V345" s="224"/>
      <c r="W345" s="224"/>
      <c r="X345" s="224"/>
      <c r="Y345" s="224"/>
      <c r="Z345" s="213"/>
      <c r="AA345" s="213"/>
      <c r="AB345" s="213"/>
      <c r="AC345" s="213"/>
      <c r="AD345" s="213"/>
      <c r="AE345" s="213"/>
      <c r="AF345" s="213"/>
      <c r="AG345" s="213" t="s">
        <v>174</v>
      </c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2">
      <c r="A346" s="221"/>
      <c r="B346" s="222"/>
      <c r="C346" s="254" t="s">
        <v>640</v>
      </c>
      <c r="D346" s="225"/>
      <c r="E346" s="226">
        <v>270</v>
      </c>
      <c r="F346" s="224"/>
      <c r="G346" s="224"/>
      <c r="H346" s="224"/>
      <c r="I346" s="224"/>
      <c r="J346" s="224"/>
      <c r="K346" s="224"/>
      <c r="L346" s="224"/>
      <c r="M346" s="224"/>
      <c r="N346" s="223"/>
      <c r="O346" s="223"/>
      <c r="P346" s="223"/>
      <c r="Q346" s="223"/>
      <c r="R346" s="224"/>
      <c r="S346" s="224"/>
      <c r="T346" s="224"/>
      <c r="U346" s="224"/>
      <c r="V346" s="224"/>
      <c r="W346" s="224"/>
      <c r="X346" s="224"/>
      <c r="Y346" s="224"/>
      <c r="Z346" s="213"/>
      <c r="AA346" s="213"/>
      <c r="AB346" s="213"/>
      <c r="AC346" s="213"/>
      <c r="AD346" s="213"/>
      <c r="AE346" s="213"/>
      <c r="AF346" s="213"/>
      <c r="AG346" s="213" t="s">
        <v>176</v>
      </c>
      <c r="AH346" s="213">
        <v>0</v>
      </c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3">
      <c r="A347" s="221"/>
      <c r="B347" s="222"/>
      <c r="C347" s="254" t="s">
        <v>211</v>
      </c>
      <c r="D347" s="225"/>
      <c r="E347" s="226"/>
      <c r="F347" s="224"/>
      <c r="G347" s="224"/>
      <c r="H347" s="224"/>
      <c r="I347" s="224"/>
      <c r="J347" s="224"/>
      <c r="K347" s="224"/>
      <c r="L347" s="224"/>
      <c r="M347" s="224"/>
      <c r="N347" s="223"/>
      <c r="O347" s="223"/>
      <c r="P347" s="223"/>
      <c r="Q347" s="223"/>
      <c r="R347" s="224"/>
      <c r="S347" s="224"/>
      <c r="T347" s="224"/>
      <c r="U347" s="224"/>
      <c r="V347" s="224"/>
      <c r="W347" s="224"/>
      <c r="X347" s="224"/>
      <c r="Y347" s="224"/>
      <c r="Z347" s="213"/>
      <c r="AA347" s="213"/>
      <c r="AB347" s="213"/>
      <c r="AC347" s="213"/>
      <c r="AD347" s="213"/>
      <c r="AE347" s="213"/>
      <c r="AF347" s="213"/>
      <c r="AG347" s="213" t="s">
        <v>176</v>
      </c>
      <c r="AH347" s="213">
        <v>0</v>
      </c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2">
      <c r="A348" s="221"/>
      <c r="B348" s="222"/>
      <c r="C348" s="255"/>
      <c r="D348" s="246"/>
      <c r="E348" s="246"/>
      <c r="F348" s="246"/>
      <c r="G348" s="246"/>
      <c r="H348" s="224"/>
      <c r="I348" s="224"/>
      <c r="J348" s="224"/>
      <c r="K348" s="224"/>
      <c r="L348" s="224"/>
      <c r="M348" s="224"/>
      <c r="N348" s="223"/>
      <c r="O348" s="223"/>
      <c r="P348" s="223"/>
      <c r="Q348" s="223"/>
      <c r="R348" s="224"/>
      <c r="S348" s="224"/>
      <c r="T348" s="224"/>
      <c r="U348" s="224"/>
      <c r="V348" s="224"/>
      <c r="W348" s="224"/>
      <c r="X348" s="224"/>
      <c r="Y348" s="224"/>
      <c r="Z348" s="213"/>
      <c r="AA348" s="213"/>
      <c r="AB348" s="213"/>
      <c r="AC348" s="213"/>
      <c r="AD348" s="213"/>
      <c r="AE348" s="213"/>
      <c r="AF348" s="213"/>
      <c r="AG348" s="213" t="s">
        <v>179</v>
      </c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ht="22.5" outlineLevel="1">
      <c r="A349" s="238">
        <v>69</v>
      </c>
      <c r="B349" s="239" t="s">
        <v>422</v>
      </c>
      <c r="C349" s="252" t="s">
        <v>423</v>
      </c>
      <c r="D349" s="240" t="s">
        <v>201</v>
      </c>
      <c r="E349" s="241">
        <v>527</v>
      </c>
      <c r="F349" s="242"/>
      <c r="G349" s="243">
        <f>ROUND(E349*F349,2)</f>
        <v>0</v>
      </c>
      <c r="H349" s="242"/>
      <c r="I349" s="243">
        <f>ROUND(E349*H349,2)</f>
        <v>0</v>
      </c>
      <c r="J349" s="242"/>
      <c r="K349" s="243">
        <f>ROUND(E349*J349,2)</f>
        <v>0</v>
      </c>
      <c r="L349" s="243">
        <v>21</v>
      </c>
      <c r="M349" s="243">
        <f>G349*(1+L349/100)</f>
        <v>0</v>
      </c>
      <c r="N349" s="241">
        <v>0.188</v>
      </c>
      <c r="O349" s="241">
        <f>ROUND(E349*N349,2)</f>
        <v>99.08</v>
      </c>
      <c r="P349" s="241">
        <v>0</v>
      </c>
      <c r="Q349" s="241">
        <f>ROUND(E349*P349,2)</f>
        <v>0</v>
      </c>
      <c r="R349" s="243" t="s">
        <v>167</v>
      </c>
      <c r="S349" s="243" t="s">
        <v>168</v>
      </c>
      <c r="T349" s="244" t="s">
        <v>169</v>
      </c>
      <c r="U349" s="224">
        <v>0.27200000000000002</v>
      </c>
      <c r="V349" s="224">
        <f>ROUND(E349*U349,2)</f>
        <v>143.34</v>
      </c>
      <c r="W349" s="224"/>
      <c r="X349" s="224" t="s">
        <v>170</v>
      </c>
      <c r="Y349" s="224" t="s">
        <v>171</v>
      </c>
      <c r="Z349" s="213"/>
      <c r="AA349" s="213"/>
      <c r="AB349" s="213"/>
      <c r="AC349" s="213"/>
      <c r="AD349" s="213"/>
      <c r="AE349" s="213"/>
      <c r="AF349" s="213"/>
      <c r="AG349" s="213" t="s">
        <v>172</v>
      </c>
      <c r="AH349" s="213"/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2">
      <c r="A350" s="221"/>
      <c r="B350" s="222"/>
      <c r="C350" s="253" t="s">
        <v>424</v>
      </c>
      <c r="D350" s="245"/>
      <c r="E350" s="245"/>
      <c r="F350" s="245"/>
      <c r="G350" s="245"/>
      <c r="H350" s="224"/>
      <c r="I350" s="224"/>
      <c r="J350" s="224"/>
      <c r="K350" s="224"/>
      <c r="L350" s="224"/>
      <c r="M350" s="224"/>
      <c r="N350" s="223"/>
      <c r="O350" s="223"/>
      <c r="P350" s="223"/>
      <c r="Q350" s="223"/>
      <c r="R350" s="224"/>
      <c r="S350" s="224"/>
      <c r="T350" s="224"/>
      <c r="U350" s="224"/>
      <c r="V350" s="224"/>
      <c r="W350" s="224"/>
      <c r="X350" s="224"/>
      <c r="Y350" s="224"/>
      <c r="Z350" s="213"/>
      <c r="AA350" s="213"/>
      <c r="AB350" s="213"/>
      <c r="AC350" s="213"/>
      <c r="AD350" s="213"/>
      <c r="AE350" s="213"/>
      <c r="AF350" s="213"/>
      <c r="AG350" s="213" t="s">
        <v>174</v>
      </c>
      <c r="AH350" s="213"/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2">
      <c r="A351" s="221"/>
      <c r="B351" s="222"/>
      <c r="C351" s="254" t="s">
        <v>641</v>
      </c>
      <c r="D351" s="225"/>
      <c r="E351" s="226">
        <v>180</v>
      </c>
      <c r="F351" s="224"/>
      <c r="G351" s="224"/>
      <c r="H351" s="224"/>
      <c r="I351" s="224"/>
      <c r="J351" s="224"/>
      <c r="K351" s="224"/>
      <c r="L351" s="224"/>
      <c r="M351" s="224"/>
      <c r="N351" s="223"/>
      <c r="O351" s="223"/>
      <c r="P351" s="223"/>
      <c r="Q351" s="223"/>
      <c r="R351" s="224"/>
      <c r="S351" s="224"/>
      <c r="T351" s="224"/>
      <c r="U351" s="224"/>
      <c r="V351" s="224"/>
      <c r="W351" s="224"/>
      <c r="X351" s="224"/>
      <c r="Y351" s="224"/>
      <c r="Z351" s="213"/>
      <c r="AA351" s="213"/>
      <c r="AB351" s="213"/>
      <c r="AC351" s="213"/>
      <c r="AD351" s="213"/>
      <c r="AE351" s="213"/>
      <c r="AF351" s="213"/>
      <c r="AG351" s="213" t="s">
        <v>176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3">
      <c r="A352" s="221"/>
      <c r="B352" s="222"/>
      <c r="C352" s="254" t="s">
        <v>642</v>
      </c>
      <c r="D352" s="225"/>
      <c r="E352" s="226">
        <v>32</v>
      </c>
      <c r="F352" s="224"/>
      <c r="G352" s="224"/>
      <c r="H352" s="224"/>
      <c r="I352" s="224"/>
      <c r="J352" s="224"/>
      <c r="K352" s="224"/>
      <c r="L352" s="224"/>
      <c r="M352" s="224"/>
      <c r="N352" s="223"/>
      <c r="O352" s="223"/>
      <c r="P352" s="223"/>
      <c r="Q352" s="223"/>
      <c r="R352" s="224"/>
      <c r="S352" s="224"/>
      <c r="T352" s="224"/>
      <c r="U352" s="224"/>
      <c r="V352" s="224"/>
      <c r="W352" s="224"/>
      <c r="X352" s="224"/>
      <c r="Y352" s="224"/>
      <c r="Z352" s="213"/>
      <c r="AA352" s="213"/>
      <c r="AB352" s="213"/>
      <c r="AC352" s="213"/>
      <c r="AD352" s="213"/>
      <c r="AE352" s="213"/>
      <c r="AF352" s="213"/>
      <c r="AG352" s="213" t="s">
        <v>176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3">
      <c r="A353" s="221"/>
      <c r="B353" s="222"/>
      <c r="C353" s="254" t="s">
        <v>643</v>
      </c>
      <c r="D353" s="225"/>
      <c r="E353" s="226">
        <v>70</v>
      </c>
      <c r="F353" s="224"/>
      <c r="G353" s="224"/>
      <c r="H353" s="224"/>
      <c r="I353" s="224"/>
      <c r="J353" s="224"/>
      <c r="K353" s="224"/>
      <c r="L353" s="224"/>
      <c r="M353" s="224"/>
      <c r="N353" s="223"/>
      <c r="O353" s="223"/>
      <c r="P353" s="223"/>
      <c r="Q353" s="223"/>
      <c r="R353" s="224"/>
      <c r="S353" s="224"/>
      <c r="T353" s="224"/>
      <c r="U353" s="224"/>
      <c r="V353" s="224"/>
      <c r="W353" s="224"/>
      <c r="X353" s="224"/>
      <c r="Y353" s="224"/>
      <c r="Z353" s="213"/>
      <c r="AA353" s="213"/>
      <c r="AB353" s="213"/>
      <c r="AC353" s="213"/>
      <c r="AD353" s="213"/>
      <c r="AE353" s="213"/>
      <c r="AF353" s="213"/>
      <c r="AG353" s="213" t="s">
        <v>176</v>
      </c>
      <c r="AH353" s="213">
        <v>0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3">
      <c r="A354" s="221"/>
      <c r="B354" s="222"/>
      <c r="C354" s="254" t="s">
        <v>644</v>
      </c>
      <c r="D354" s="225"/>
      <c r="E354" s="226">
        <v>180</v>
      </c>
      <c r="F354" s="224"/>
      <c r="G354" s="224"/>
      <c r="H354" s="224"/>
      <c r="I354" s="224"/>
      <c r="J354" s="224"/>
      <c r="K354" s="224"/>
      <c r="L354" s="224"/>
      <c r="M354" s="224"/>
      <c r="N354" s="223"/>
      <c r="O354" s="223"/>
      <c r="P354" s="223"/>
      <c r="Q354" s="223"/>
      <c r="R354" s="224"/>
      <c r="S354" s="224"/>
      <c r="T354" s="224"/>
      <c r="U354" s="224"/>
      <c r="V354" s="224"/>
      <c r="W354" s="224"/>
      <c r="X354" s="224"/>
      <c r="Y354" s="224"/>
      <c r="Z354" s="213"/>
      <c r="AA354" s="213"/>
      <c r="AB354" s="213"/>
      <c r="AC354" s="213"/>
      <c r="AD354" s="213"/>
      <c r="AE354" s="213"/>
      <c r="AF354" s="213"/>
      <c r="AG354" s="213" t="s">
        <v>176</v>
      </c>
      <c r="AH354" s="213">
        <v>0</v>
      </c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3">
      <c r="A355" s="221"/>
      <c r="B355" s="222"/>
      <c r="C355" s="254" t="s">
        <v>645</v>
      </c>
      <c r="D355" s="225"/>
      <c r="E355" s="226">
        <v>65</v>
      </c>
      <c r="F355" s="224"/>
      <c r="G355" s="224"/>
      <c r="H355" s="224"/>
      <c r="I355" s="224"/>
      <c r="J355" s="224"/>
      <c r="K355" s="224"/>
      <c r="L355" s="224"/>
      <c r="M355" s="224"/>
      <c r="N355" s="223"/>
      <c r="O355" s="223"/>
      <c r="P355" s="223"/>
      <c r="Q355" s="223"/>
      <c r="R355" s="224"/>
      <c r="S355" s="224"/>
      <c r="T355" s="224"/>
      <c r="U355" s="224"/>
      <c r="V355" s="224"/>
      <c r="W355" s="224"/>
      <c r="X355" s="224"/>
      <c r="Y355" s="224"/>
      <c r="Z355" s="213"/>
      <c r="AA355" s="213"/>
      <c r="AB355" s="213"/>
      <c r="AC355" s="213"/>
      <c r="AD355" s="213"/>
      <c r="AE355" s="213"/>
      <c r="AF355" s="213"/>
      <c r="AG355" s="213" t="s">
        <v>176</v>
      </c>
      <c r="AH355" s="213">
        <v>0</v>
      </c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3">
      <c r="A356" s="221"/>
      <c r="B356" s="222"/>
      <c r="C356" s="254" t="s">
        <v>211</v>
      </c>
      <c r="D356" s="225"/>
      <c r="E356" s="226"/>
      <c r="F356" s="224"/>
      <c r="G356" s="224"/>
      <c r="H356" s="224"/>
      <c r="I356" s="224"/>
      <c r="J356" s="224"/>
      <c r="K356" s="224"/>
      <c r="L356" s="224"/>
      <c r="M356" s="224"/>
      <c r="N356" s="223"/>
      <c r="O356" s="223"/>
      <c r="P356" s="223"/>
      <c r="Q356" s="223"/>
      <c r="R356" s="224"/>
      <c r="S356" s="224"/>
      <c r="T356" s="224"/>
      <c r="U356" s="224"/>
      <c r="V356" s="224"/>
      <c r="W356" s="224"/>
      <c r="X356" s="224"/>
      <c r="Y356" s="224"/>
      <c r="Z356" s="213"/>
      <c r="AA356" s="213"/>
      <c r="AB356" s="213"/>
      <c r="AC356" s="213"/>
      <c r="AD356" s="213"/>
      <c r="AE356" s="213"/>
      <c r="AF356" s="213"/>
      <c r="AG356" s="213" t="s">
        <v>176</v>
      </c>
      <c r="AH356" s="213">
        <v>0</v>
      </c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2">
      <c r="A357" s="221"/>
      <c r="B357" s="222"/>
      <c r="C357" s="255"/>
      <c r="D357" s="246"/>
      <c r="E357" s="246"/>
      <c r="F357" s="246"/>
      <c r="G357" s="246"/>
      <c r="H357" s="224"/>
      <c r="I357" s="224"/>
      <c r="J357" s="224"/>
      <c r="K357" s="224"/>
      <c r="L357" s="224"/>
      <c r="M357" s="224"/>
      <c r="N357" s="223"/>
      <c r="O357" s="223"/>
      <c r="P357" s="223"/>
      <c r="Q357" s="223"/>
      <c r="R357" s="224"/>
      <c r="S357" s="224"/>
      <c r="T357" s="224"/>
      <c r="U357" s="224"/>
      <c r="V357" s="224"/>
      <c r="W357" s="224"/>
      <c r="X357" s="224"/>
      <c r="Y357" s="224"/>
      <c r="Z357" s="213"/>
      <c r="AA357" s="213"/>
      <c r="AB357" s="213"/>
      <c r="AC357" s="213"/>
      <c r="AD357" s="213"/>
      <c r="AE357" s="213"/>
      <c r="AF357" s="213"/>
      <c r="AG357" s="213" t="s">
        <v>179</v>
      </c>
      <c r="AH357" s="213"/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ht="22.5" outlineLevel="1">
      <c r="A358" s="238">
        <v>70</v>
      </c>
      <c r="B358" s="239" t="s">
        <v>429</v>
      </c>
      <c r="C358" s="252" t="s">
        <v>430</v>
      </c>
      <c r="D358" s="240" t="s">
        <v>201</v>
      </c>
      <c r="E358" s="241">
        <v>271</v>
      </c>
      <c r="F358" s="242"/>
      <c r="G358" s="243">
        <f>ROUND(E358*F358,2)</f>
        <v>0</v>
      </c>
      <c r="H358" s="242"/>
      <c r="I358" s="243">
        <f>ROUND(E358*H358,2)</f>
        <v>0</v>
      </c>
      <c r="J358" s="242"/>
      <c r="K358" s="243">
        <f>ROUND(E358*J358,2)</f>
        <v>0</v>
      </c>
      <c r="L358" s="243">
        <v>21</v>
      </c>
      <c r="M358" s="243">
        <f>G358*(1+L358/100)</f>
        <v>0</v>
      </c>
      <c r="N358" s="241">
        <v>2.0000000000000002E-5</v>
      </c>
      <c r="O358" s="241">
        <f>ROUND(E358*N358,2)</f>
        <v>0.01</v>
      </c>
      <c r="P358" s="241">
        <v>0</v>
      </c>
      <c r="Q358" s="241">
        <f>ROUND(E358*P358,2)</f>
        <v>0</v>
      </c>
      <c r="R358" s="243" t="s">
        <v>167</v>
      </c>
      <c r="S358" s="243" t="s">
        <v>168</v>
      </c>
      <c r="T358" s="244" t="s">
        <v>169</v>
      </c>
      <c r="U358" s="224">
        <v>3.1E-2</v>
      </c>
      <c r="V358" s="224">
        <f>ROUND(E358*U358,2)</f>
        <v>8.4</v>
      </c>
      <c r="W358" s="224"/>
      <c r="X358" s="224" t="s">
        <v>170</v>
      </c>
      <c r="Y358" s="224" t="s">
        <v>171</v>
      </c>
      <c r="Z358" s="213"/>
      <c r="AA358" s="213"/>
      <c r="AB358" s="213"/>
      <c r="AC358" s="213"/>
      <c r="AD358" s="213"/>
      <c r="AE358" s="213"/>
      <c r="AF358" s="213"/>
      <c r="AG358" s="213" t="s">
        <v>172</v>
      </c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2">
      <c r="A359" s="221"/>
      <c r="B359" s="222"/>
      <c r="C359" s="253" t="s">
        <v>431</v>
      </c>
      <c r="D359" s="245"/>
      <c r="E359" s="245"/>
      <c r="F359" s="245"/>
      <c r="G359" s="245"/>
      <c r="H359" s="224"/>
      <c r="I359" s="224"/>
      <c r="J359" s="224"/>
      <c r="K359" s="224"/>
      <c r="L359" s="224"/>
      <c r="M359" s="224"/>
      <c r="N359" s="223"/>
      <c r="O359" s="223"/>
      <c r="P359" s="223"/>
      <c r="Q359" s="223"/>
      <c r="R359" s="224"/>
      <c r="S359" s="224"/>
      <c r="T359" s="224"/>
      <c r="U359" s="224"/>
      <c r="V359" s="224"/>
      <c r="W359" s="224"/>
      <c r="X359" s="224"/>
      <c r="Y359" s="224"/>
      <c r="Z359" s="213"/>
      <c r="AA359" s="213"/>
      <c r="AB359" s="213"/>
      <c r="AC359" s="213"/>
      <c r="AD359" s="213"/>
      <c r="AE359" s="213"/>
      <c r="AF359" s="213"/>
      <c r="AG359" s="213" t="s">
        <v>174</v>
      </c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2">
      <c r="A360" s="221"/>
      <c r="B360" s="222"/>
      <c r="C360" s="254" t="s">
        <v>646</v>
      </c>
      <c r="D360" s="225"/>
      <c r="E360" s="226">
        <v>271</v>
      </c>
      <c r="F360" s="224"/>
      <c r="G360" s="224"/>
      <c r="H360" s="224"/>
      <c r="I360" s="224"/>
      <c r="J360" s="224"/>
      <c r="K360" s="224"/>
      <c r="L360" s="224"/>
      <c r="M360" s="224"/>
      <c r="N360" s="223"/>
      <c r="O360" s="223"/>
      <c r="P360" s="223"/>
      <c r="Q360" s="223"/>
      <c r="R360" s="224"/>
      <c r="S360" s="224"/>
      <c r="T360" s="224"/>
      <c r="U360" s="224"/>
      <c r="V360" s="224"/>
      <c r="W360" s="224"/>
      <c r="X360" s="224"/>
      <c r="Y360" s="224"/>
      <c r="Z360" s="213"/>
      <c r="AA360" s="213"/>
      <c r="AB360" s="213"/>
      <c r="AC360" s="213"/>
      <c r="AD360" s="213"/>
      <c r="AE360" s="213"/>
      <c r="AF360" s="213"/>
      <c r="AG360" s="213" t="s">
        <v>176</v>
      </c>
      <c r="AH360" s="213">
        <v>0</v>
      </c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3">
      <c r="A361" s="221"/>
      <c r="B361" s="222"/>
      <c r="C361" s="254" t="s">
        <v>211</v>
      </c>
      <c r="D361" s="225"/>
      <c r="E361" s="226"/>
      <c r="F361" s="224"/>
      <c r="G361" s="224"/>
      <c r="H361" s="224"/>
      <c r="I361" s="224"/>
      <c r="J361" s="224"/>
      <c r="K361" s="224"/>
      <c r="L361" s="224"/>
      <c r="M361" s="224"/>
      <c r="N361" s="223"/>
      <c r="O361" s="223"/>
      <c r="P361" s="223"/>
      <c r="Q361" s="223"/>
      <c r="R361" s="224"/>
      <c r="S361" s="224"/>
      <c r="T361" s="224"/>
      <c r="U361" s="224"/>
      <c r="V361" s="224"/>
      <c r="W361" s="224"/>
      <c r="X361" s="224"/>
      <c r="Y361" s="224"/>
      <c r="Z361" s="213"/>
      <c r="AA361" s="213"/>
      <c r="AB361" s="213"/>
      <c r="AC361" s="213"/>
      <c r="AD361" s="213"/>
      <c r="AE361" s="213"/>
      <c r="AF361" s="213"/>
      <c r="AG361" s="213" t="s">
        <v>176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2">
      <c r="A362" s="221"/>
      <c r="B362" s="222"/>
      <c r="C362" s="255"/>
      <c r="D362" s="246"/>
      <c r="E362" s="246"/>
      <c r="F362" s="246"/>
      <c r="G362" s="246"/>
      <c r="H362" s="224"/>
      <c r="I362" s="224"/>
      <c r="J362" s="224"/>
      <c r="K362" s="224"/>
      <c r="L362" s="224"/>
      <c r="M362" s="224"/>
      <c r="N362" s="223"/>
      <c r="O362" s="223"/>
      <c r="P362" s="223"/>
      <c r="Q362" s="223"/>
      <c r="R362" s="224"/>
      <c r="S362" s="224"/>
      <c r="T362" s="224"/>
      <c r="U362" s="224"/>
      <c r="V362" s="224"/>
      <c r="W362" s="224"/>
      <c r="X362" s="224"/>
      <c r="Y362" s="224"/>
      <c r="Z362" s="213"/>
      <c r="AA362" s="213"/>
      <c r="AB362" s="213"/>
      <c r="AC362" s="213"/>
      <c r="AD362" s="213"/>
      <c r="AE362" s="213"/>
      <c r="AF362" s="213"/>
      <c r="AG362" s="213" t="s">
        <v>179</v>
      </c>
      <c r="AH362" s="213"/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1">
      <c r="A363" s="238">
        <v>71</v>
      </c>
      <c r="B363" s="239" t="s">
        <v>647</v>
      </c>
      <c r="C363" s="252" t="s">
        <v>648</v>
      </c>
      <c r="D363" s="240" t="s">
        <v>166</v>
      </c>
      <c r="E363" s="241">
        <v>16</v>
      </c>
      <c r="F363" s="242"/>
      <c r="G363" s="243">
        <f>ROUND(E363*F363,2)</f>
        <v>0</v>
      </c>
      <c r="H363" s="242"/>
      <c r="I363" s="243">
        <f>ROUND(E363*H363,2)</f>
        <v>0</v>
      </c>
      <c r="J363" s="242"/>
      <c r="K363" s="243">
        <f>ROUND(E363*J363,2)</f>
        <v>0</v>
      </c>
      <c r="L363" s="243">
        <v>21</v>
      </c>
      <c r="M363" s="243">
        <f>G363*(1+L363/100)</f>
        <v>0</v>
      </c>
      <c r="N363" s="241">
        <v>3.0000000000000001E-5</v>
      </c>
      <c r="O363" s="241">
        <f>ROUND(E363*N363,2)</f>
        <v>0</v>
      </c>
      <c r="P363" s="241">
        <v>0</v>
      </c>
      <c r="Q363" s="241">
        <f>ROUND(E363*P363,2)</f>
        <v>0</v>
      </c>
      <c r="R363" s="243" t="s">
        <v>167</v>
      </c>
      <c r="S363" s="243" t="s">
        <v>168</v>
      </c>
      <c r="T363" s="244" t="s">
        <v>169</v>
      </c>
      <c r="U363" s="224">
        <v>0.23</v>
      </c>
      <c r="V363" s="224">
        <f>ROUND(E363*U363,2)</f>
        <v>3.68</v>
      </c>
      <c r="W363" s="224"/>
      <c r="X363" s="224" t="s">
        <v>170</v>
      </c>
      <c r="Y363" s="224" t="s">
        <v>171</v>
      </c>
      <c r="Z363" s="213"/>
      <c r="AA363" s="213"/>
      <c r="AB363" s="213"/>
      <c r="AC363" s="213"/>
      <c r="AD363" s="213"/>
      <c r="AE363" s="213"/>
      <c r="AF363" s="213"/>
      <c r="AG363" s="213" t="s">
        <v>172</v>
      </c>
      <c r="AH363" s="213"/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2">
      <c r="A364" s="221"/>
      <c r="B364" s="222"/>
      <c r="C364" s="254" t="s">
        <v>649</v>
      </c>
      <c r="D364" s="225"/>
      <c r="E364" s="226"/>
      <c r="F364" s="224"/>
      <c r="G364" s="224"/>
      <c r="H364" s="224"/>
      <c r="I364" s="224"/>
      <c r="J364" s="224"/>
      <c r="K364" s="224"/>
      <c r="L364" s="224"/>
      <c r="M364" s="224"/>
      <c r="N364" s="223"/>
      <c r="O364" s="223"/>
      <c r="P364" s="223"/>
      <c r="Q364" s="223"/>
      <c r="R364" s="224"/>
      <c r="S364" s="224"/>
      <c r="T364" s="224"/>
      <c r="U364" s="224"/>
      <c r="V364" s="224"/>
      <c r="W364" s="224"/>
      <c r="X364" s="224"/>
      <c r="Y364" s="224"/>
      <c r="Z364" s="213"/>
      <c r="AA364" s="213"/>
      <c r="AB364" s="213"/>
      <c r="AC364" s="213"/>
      <c r="AD364" s="213"/>
      <c r="AE364" s="213"/>
      <c r="AF364" s="213"/>
      <c r="AG364" s="213" t="s">
        <v>176</v>
      </c>
      <c r="AH364" s="213">
        <v>0</v>
      </c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3">
      <c r="A365" s="221"/>
      <c r="B365" s="222"/>
      <c r="C365" s="254" t="s">
        <v>650</v>
      </c>
      <c r="D365" s="225"/>
      <c r="E365" s="226">
        <v>8</v>
      </c>
      <c r="F365" s="224"/>
      <c r="G365" s="224"/>
      <c r="H365" s="224"/>
      <c r="I365" s="224"/>
      <c r="J365" s="224"/>
      <c r="K365" s="224"/>
      <c r="L365" s="224"/>
      <c r="M365" s="224"/>
      <c r="N365" s="223"/>
      <c r="O365" s="223"/>
      <c r="P365" s="223"/>
      <c r="Q365" s="223"/>
      <c r="R365" s="224"/>
      <c r="S365" s="224"/>
      <c r="T365" s="224"/>
      <c r="U365" s="224"/>
      <c r="V365" s="224"/>
      <c r="W365" s="224"/>
      <c r="X365" s="224"/>
      <c r="Y365" s="224"/>
      <c r="Z365" s="213"/>
      <c r="AA365" s="213"/>
      <c r="AB365" s="213"/>
      <c r="AC365" s="213"/>
      <c r="AD365" s="213"/>
      <c r="AE365" s="213"/>
      <c r="AF365" s="213"/>
      <c r="AG365" s="213" t="s">
        <v>176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3">
      <c r="A366" s="221"/>
      <c r="B366" s="222"/>
      <c r="C366" s="254" t="s">
        <v>651</v>
      </c>
      <c r="D366" s="225"/>
      <c r="E366" s="226">
        <v>8</v>
      </c>
      <c r="F366" s="224"/>
      <c r="G366" s="224"/>
      <c r="H366" s="224"/>
      <c r="I366" s="224"/>
      <c r="J366" s="224"/>
      <c r="K366" s="224"/>
      <c r="L366" s="224"/>
      <c r="M366" s="224"/>
      <c r="N366" s="223"/>
      <c r="O366" s="223"/>
      <c r="P366" s="223"/>
      <c r="Q366" s="223"/>
      <c r="R366" s="224"/>
      <c r="S366" s="224"/>
      <c r="T366" s="224"/>
      <c r="U366" s="224"/>
      <c r="V366" s="224"/>
      <c r="W366" s="224"/>
      <c r="X366" s="224"/>
      <c r="Y366" s="224"/>
      <c r="Z366" s="213"/>
      <c r="AA366" s="213"/>
      <c r="AB366" s="213"/>
      <c r="AC366" s="213"/>
      <c r="AD366" s="213"/>
      <c r="AE366" s="213"/>
      <c r="AF366" s="213"/>
      <c r="AG366" s="213" t="s">
        <v>176</v>
      </c>
      <c r="AH366" s="213">
        <v>0</v>
      </c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3">
      <c r="A367" s="221"/>
      <c r="B367" s="222"/>
      <c r="C367" s="254" t="s">
        <v>652</v>
      </c>
      <c r="D367" s="225"/>
      <c r="E367" s="226"/>
      <c r="F367" s="224"/>
      <c r="G367" s="224"/>
      <c r="H367" s="224"/>
      <c r="I367" s="224"/>
      <c r="J367" s="224"/>
      <c r="K367" s="224"/>
      <c r="L367" s="224"/>
      <c r="M367" s="224"/>
      <c r="N367" s="223"/>
      <c r="O367" s="223"/>
      <c r="P367" s="223"/>
      <c r="Q367" s="223"/>
      <c r="R367" s="224"/>
      <c r="S367" s="224"/>
      <c r="T367" s="224"/>
      <c r="U367" s="224"/>
      <c r="V367" s="224"/>
      <c r="W367" s="224"/>
      <c r="X367" s="224"/>
      <c r="Y367" s="224"/>
      <c r="Z367" s="213"/>
      <c r="AA367" s="213"/>
      <c r="AB367" s="213"/>
      <c r="AC367" s="213"/>
      <c r="AD367" s="213"/>
      <c r="AE367" s="213"/>
      <c r="AF367" s="213"/>
      <c r="AG367" s="213" t="s">
        <v>176</v>
      </c>
      <c r="AH367" s="213">
        <v>0</v>
      </c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2">
      <c r="A368" s="221"/>
      <c r="B368" s="222"/>
      <c r="C368" s="255"/>
      <c r="D368" s="246"/>
      <c r="E368" s="246"/>
      <c r="F368" s="246"/>
      <c r="G368" s="246"/>
      <c r="H368" s="224"/>
      <c r="I368" s="224"/>
      <c r="J368" s="224"/>
      <c r="K368" s="224"/>
      <c r="L368" s="224"/>
      <c r="M368" s="224"/>
      <c r="N368" s="223"/>
      <c r="O368" s="223"/>
      <c r="P368" s="223"/>
      <c r="Q368" s="223"/>
      <c r="R368" s="224"/>
      <c r="S368" s="224"/>
      <c r="T368" s="224"/>
      <c r="U368" s="224"/>
      <c r="V368" s="224"/>
      <c r="W368" s="224"/>
      <c r="X368" s="224"/>
      <c r="Y368" s="224"/>
      <c r="Z368" s="213"/>
      <c r="AA368" s="213"/>
      <c r="AB368" s="213"/>
      <c r="AC368" s="213"/>
      <c r="AD368" s="213"/>
      <c r="AE368" s="213"/>
      <c r="AF368" s="213"/>
      <c r="AG368" s="213" t="s">
        <v>179</v>
      </c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1">
      <c r="A369" s="238">
        <v>72</v>
      </c>
      <c r="B369" s="239" t="s">
        <v>433</v>
      </c>
      <c r="C369" s="252" t="s">
        <v>434</v>
      </c>
      <c r="D369" s="240" t="s">
        <v>201</v>
      </c>
      <c r="E369" s="241">
        <v>271</v>
      </c>
      <c r="F369" s="242"/>
      <c r="G369" s="243">
        <f>ROUND(E369*F369,2)</f>
        <v>0</v>
      </c>
      <c r="H369" s="242"/>
      <c r="I369" s="243">
        <f>ROUND(E369*H369,2)</f>
        <v>0</v>
      </c>
      <c r="J369" s="242"/>
      <c r="K369" s="243">
        <f>ROUND(E369*J369,2)</f>
        <v>0</v>
      </c>
      <c r="L369" s="243">
        <v>21</v>
      </c>
      <c r="M369" s="243">
        <f>G369*(1+L369/100)</f>
        <v>0</v>
      </c>
      <c r="N369" s="241">
        <v>0</v>
      </c>
      <c r="O369" s="241">
        <f>ROUND(E369*N369,2)</f>
        <v>0</v>
      </c>
      <c r="P369" s="241">
        <v>0</v>
      </c>
      <c r="Q369" s="241">
        <f>ROUND(E369*P369,2)</f>
        <v>0</v>
      </c>
      <c r="R369" s="243" t="s">
        <v>167</v>
      </c>
      <c r="S369" s="243" t="s">
        <v>168</v>
      </c>
      <c r="T369" s="244" t="s">
        <v>169</v>
      </c>
      <c r="U369" s="224">
        <v>5.5E-2</v>
      </c>
      <c r="V369" s="224">
        <f>ROUND(E369*U369,2)</f>
        <v>14.91</v>
      </c>
      <c r="W369" s="224"/>
      <c r="X369" s="224" t="s">
        <v>170</v>
      </c>
      <c r="Y369" s="224" t="s">
        <v>171</v>
      </c>
      <c r="Z369" s="213"/>
      <c r="AA369" s="213"/>
      <c r="AB369" s="213"/>
      <c r="AC369" s="213"/>
      <c r="AD369" s="213"/>
      <c r="AE369" s="213"/>
      <c r="AF369" s="213"/>
      <c r="AG369" s="213" t="s">
        <v>172</v>
      </c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2">
      <c r="A370" s="221"/>
      <c r="B370" s="222"/>
      <c r="C370" s="253" t="s">
        <v>435</v>
      </c>
      <c r="D370" s="245"/>
      <c r="E370" s="245"/>
      <c r="F370" s="245"/>
      <c r="G370" s="245"/>
      <c r="H370" s="224"/>
      <c r="I370" s="224"/>
      <c r="J370" s="224"/>
      <c r="K370" s="224"/>
      <c r="L370" s="224"/>
      <c r="M370" s="224"/>
      <c r="N370" s="223"/>
      <c r="O370" s="223"/>
      <c r="P370" s="223"/>
      <c r="Q370" s="223"/>
      <c r="R370" s="224"/>
      <c r="S370" s="224"/>
      <c r="T370" s="224"/>
      <c r="U370" s="224"/>
      <c r="V370" s="224"/>
      <c r="W370" s="224"/>
      <c r="X370" s="224"/>
      <c r="Y370" s="224"/>
      <c r="Z370" s="213"/>
      <c r="AA370" s="213"/>
      <c r="AB370" s="213"/>
      <c r="AC370" s="213"/>
      <c r="AD370" s="213"/>
      <c r="AE370" s="213"/>
      <c r="AF370" s="213"/>
      <c r="AG370" s="213" t="s">
        <v>174</v>
      </c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ht="22.5" outlineLevel="2">
      <c r="A371" s="221"/>
      <c r="B371" s="222"/>
      <c r="C371" s="254" t="s">
        <v>653</v>
      </c>
      <c r="D371" s="225"/>
      <c r="E371" s="226">
        <v>271</v>
      </c>
      <c r="F371" s="224"/>
      <c r="G371" s="224"/>
      <c r="H371" s="224"/>
      <c r="I371" s="224"/>
      <c r="J371" s="224"/>
      <c r="K371" s="224"/>
      <c r="L371" s="224"/>
      <c r="M371" s="224"/>
      <c r="N371" s="223"/>
      <c r="O371" s="223"/>
      <c r="P371" s="223"/>
      <c r="Q371" s="223"/>
      <c r="R371" s="224"/>
      <c r="S371" s="224"/>
      <c r="T371" s="224"/>
      <c r="U371" s="224"/>
      <c r="V371" s="224"/>
      <c r="W371" s="224"/>
      <c r="X371" s="224"/>
      <c r="Y371" s="224"/>
      <c r="Z371" s="213"/>
      <c r="AA371" s="213"/>
      <c r="AB371" s="213"/>
      <c r="AC371" s="213"/>
      <c r="AD371" s="213"/>
      <c r="AE371" s="213"/>
      <c r="AF371" s="213"/>
      <c r="AG371" s="213" t="s">
        <v>176</v>
      </c>
      <c r="AH371" s="213">
        <v>0</v>
      </c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3">
      <c r="A372" s="221"/>
      <c r="B372" s="222"/>
      <c r="C372" s="254" t="s">
        <v>178</v>
      </c>
      <c r="D372" s="225"/>
      <c r="E372" s="226"/>
      <c r="F372" s="224"/>
      <c r="G372" s="224"/>
      <c r="H372" s="224"/>
      <c r="I372" s="224"/>
      <c r="J372" s="224"/>
      <c r="K372" s="224"/>
      <c r="L372" s="224"/>
      <c r="M372" s="224"/>
      <c r="N372" s="223"/>
      <c r="O372" s="223"/>
      <c r="P372" s="223"/>
      <c r="Q372" s="223"/>
      <c r="R372" s="224"/>
      <c r="S372" s="224"/>
      <c r="T372" s="224"/>
      <c r="U372" s="224"/>
      <c r="V372" s="224"/>
      <c r="W372" s="224"/>
      <c r="X372" s="224"/>
      <c r="Y372" s="224"/>
      <c r="Z372" s="213"/>
      <c r="AA372" s="213"/>
      <c r="AB372" s="213"/>
      <c r="AC372" s="213"/>
      <c r="AD372" s="213"/>
      <c r="AE372" s="213"/>
      <c r="AF372" s="213"/>
      <c r="AG372" s="213" t="s">
        <v>176</v>
      </c>
      <c r="AH372" s="213">
        <v>0</v>
      </c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2">
      <c r="A373" s="221"/>
      <c r="B373" s="222"/>
      <c r="C373" s="255"/>
      <c r="D373" s="246"/>
      <c r="E373" s="246"/>
      <c r="F373" s="246"/>
      <c r="G373" s="246"/>
      <c r="H373" s="224"/>
      <c r="I373" s="224"/>
      <c r="J373" s="224"/>
      <c r="K373" s="224"/>
      <c r="L373" s="224"/>
      <c r="M373" s="224"/>
      <c r="N373" s="223"/>
      <c r="O373" s="223"/>
      <c r="P373" s="223"/>
      <c r="Q373" s="223"/>
      <c r="R373" s="224"/>
      <c r="S373" s="224"/>
      <c r="T373" s="224"/>
      <c r="U373" s="224"/>
      <c r="V373" s="224"/>
      <c r="W373" s="224"/>
      <c r="X373" s="224"/>
      <c r="Y373" s="224"/>
      <c r="Z373" s="213"/>
      <c r="AA373" s="213"/>
      <c r="AB373" s="213"/>
      <c r="AC373" s="213"/>
      <c r="AD373" s="213"/>
      <c r="AE373" s="213"/>
      <c r="AF373" s="213"/>
      <c r="AG373" s="213" t="s">
        <v>179</v>
      </c>
      <c r="AH373" s="213"/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ht="33.75" outlineLevel="1">
      <c r="A374" s="238">
        <v>73</v>
      </c>
      <c r="B374" s="239" t="s">
        <v>437</v>
      </c>
      <c r="C374" s="252" t="s">
        <v>438</v>
      </c>
      <c r="D374" s="240" t="s">
        <v>439</v>
      </c>
      <c r="E374" s="241">
        <v>6.7750000000000005E-2</v>
      </c>
      <c r="F374" s="242"/>
      <c r="G374" s="243">
        <f>ROUND(E374*F374,2)</f>
        <v>0</v>
      </c>
      <c r="H374" s="242"/>
      <c r="I374" s="243">
        <f>ROUND(E374*H374,2)</f>
        <v>0</v>
      </c>
      <c r="J374" s="242"/>
      <c r="K374" s="243">
        <f>ROUND(E374*J374,2)</f>
        <v>0</v>
      </c>
      <c r="L374" s="243">
        <v>21</v>
      </c>
      <c r="M374" s="243">
        <f>G374*(1+L374/100)</f>
        <v>0</v>
      </c>
      <c r="N374" s="241">
        <v>1</v>
      </c>
      <c r="O374" s="241">
        <f>ROUND(E374*N374,2)</f>
        <v>7.0000000000000007E-2</v>
      </c>
      <c r="P374" s="241">
        <v>0</v>
      </c>
      <c r="Q374" s="241">
        <f>ROUND(E374*P374,2)</f>
        <v>0</v>
      </c>
      <c r="R374" s="243" t="s">
        <v>301</v>
      </c>
      <c r="S374" s="243" t="s">
        <v>168</v>
      </c>
      <c r="T374" s="244" t="s">
        <v>169</v>
      </c>
      <c r="U374" s="224">
        <v>0</v>
      </c>
      <c r="V374" s="224">
        <f>ROUND(E374*U374,2)</f>
        <v>0</v>
      </c>
      <c r="W374" s="224"/>
      <c r="X374" s="224" t="s">
        <v>302</v>
      </c>
      <c r="Y374" s="224" t="s">
        <v>171</v>
      </c>
      <c r="Z374" s="213"/>
      <c r="AA374" s="213"/>
      <c r="AB374" s="213"/>
      <c r="AC374" s="213"/>
      <c r="AD374" s="213"/>
      <c r="AE374" s="213"/>
      <c r="AF374" s="213"/>
      <c r="AG374" s="213" t="s">
        <v>303</v>
      </c>
      <c r="AH374" s="213"/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2">
      <c r="A375" s="221"/>
      <c r="B375" s="222"/>
      <c r="C375" s="254" t="s">
        <v>654</v>
      </c>
      <c r="D375" s="225"/>
      <c r="E375" s="226">
        <v>6.7750000000000005E-2</v>
      </c>
      <c r="F375" s="224"/>
      <c r="G375" s="224"/>
      <c r="H375" s="224"/>
      <c r="I375" s="224"/>
      <c r="J375" s="224"/>
      <c r="K375" s="224"/>
      <c r="L375" s="224"/>
      <c r="M375" s="224"/>
      <c r="N375" s="223"/>
      <c r="O375" s="223"/>
      <c r="P375" s="223"/>
      <c r="Q375" s="223"/>
      <c r="R375" s="224"/>
      <c r="S375" s="224"/>
      <c r="T375" s="224"/>
      <c r="U375" s="224"/>
      <c r="V375" s="224"/>
      <c r="W375" s="224"/>
      <c r="X375" s="224"/>
      <c r="Y375" s="224"/>
      <c r="Z375" s="213"/>
      <c r="AA375" s="213"/>
      <c r="AB375" s="213"/>
      <c r="AC375" s="213"/>
      <c r="AD375" s="213"/>
      <c r="AE375" s="213"/>
      <c r="AF375" s="213"/>
      <c r="AG375" s="213" t="s">
        <v>176</v>
      </c>
      <c r="AH375" s="213">
        <v>5</v>
      </c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2">
      <c r="A376" s="221"/>
      <c r="B376" s="222"/>
      <c r="C376" s="255"/>
      <c r="D376" s="246"/>
      <c r="E376" s="246"/>
      <c r="F376" s="246"/>
      <c r="G376" s="246"/>
      <c r="H376" s="224"/>
      <c r="I376" s="224"/>
      <c r="J376" s="224"/>
      <c r="K376" s="224"/>
      <c r="L376" s="224"/>
      <c r="M376" s="224"/>
      <c r="N376" s="223"/>
      <c r="O376" s="223"/>
      <c r="P376" s="223"/>
      <c r="Q376" s="223"/>
      <c r="R376" s="224"/>
      <c r="S376" s="224"/>
      <c r="T376" s="224"/>
      <c r="U376" s="224"/>
      <c r="V376" s="224"/>
      <c r="W376" s="224"/>
      <c r="X376" s="224"/>
      <c r="Y376" s="224"/>
      <c r="Z376" s="213"/>
      <c r="AA376" s="213"/>
      <c r="AB376" s="213"/>
      <c r="AC376" s="213"/>
      <c r="AD376" s="213"/>
      <c r="AE376" s="213"/>
      <c r="AF376" s="213"/>
      <c r="AG376" s="213" t="s">
        <v>179</v>
      </c>
      <c r="AH376" s="213"/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ht="22.5" outlineLevel="1">
      <c r="A377" s="238">
        <v>74</v>
      </c>
      <c r="B377" s="239" t="s">
        <v>655</v>
      </c>
      <c r="C377" s="252" t="s">
        <v>656</v>
      </c>
      <c r="D377" s="240" t="s">
        <v>250</v>
      </c>
      <c r="E377" s="241">
        <v>2</v>
      </c>
      <c r="F377" s="242"/>
      <c r="G377" s="243">
        <f>ROUND(E377*F377,2)</f>
        <v>0</v>
      </c>
      <c r="H377" s="242"/>
      <c r="I377" s="243">
        <f>ROUND(E377*H377,2)</f>
        <v>0</v>
      </c>
      <c r="J377" s="242"/>
      <c r="K377" s="243">
        <f>ROUND(E377*J377,2)</f>
        <v>0</v>
      </c>
      <c r="L377" s="243">
        <v>21</v>
      </c>
      <c r="M377" s="243">
        <f>G377*(1+L377/100)</f>
        <v>0</v>
      </c>
      <c r="N377" s="241">
        <v>5.1000000000000004E-3</v>
      </c>
      <c r="O377" s="241">
        <f>ROUND(E377*N377,2)</f>
        <v>0.01</v>
      </c>
      <c r="P377" s="241">
        <v>0</v>
      </c>
      <c r="Q377" s="241">
        <f>ROUND(E377*P377,2)</f>
        <v>0</v>
      </c>
      <c r="R377" s="243" t="s">
        <v>301</v>
      </c>
      <c r="S377" s="243" t="s">
        <v>168</v>
      </c>
      <c r="T377" s="244" t="s">
        <v>169</v>
      </c>
      <c r="U377" s="224">
        <v>0</v>
      </c>
      <c r="V377" s="224">
        <f>ROUND(E377*U377,2)</f>
        <v>0</v>
      </c>
      <c r="W377" s="224"/>
      <c r="X377" s="224" t="s">
        <v>302</v>
      </c>
      <c r="Y377" s="224" t="s">
        <v>171</v>
      </c>
      <c r="Z377" s="213"/>
      <c r="AA377" s="213"/>
      <c r="AB377" s="213"/>
      <c r="AC377" s="213"/>
      <c r="AD377" s="213"/>
      <c r="AE377" s="213"/>
      <c r="AF377" s="213"/>
      <c r="AG377" s="213" t="s">
        <v>303</v>
      </c>
      <c r="AH377" s="213"/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2">
      <c r="A378" s="221"/>
      <c r="B378" s="222"/>
      <c r="C378" s="254" t="s">
        <v>657</v>
      </c>
      <c r="D378" s="225"/>
      <c r="E378" s="226"/>
      <c r="F378" s="224"/>
      <c r="G378" s="224"/>
      <c r="H378" s="224"/>
      <c r="I378" s="224"/>
      <c r="J378" s="224"/>
      <c r="K378" s="224"/>
      <c r="L378" s="224"/>
      <c r="M378" s="224"/>
      <c r="N378" s="223"/>
      <c r="O378" s="223"/>
      <c r="P378" s="223"/>
      <c r="Q378" s="223"/>
      <c r="R378" s="224"/>
      <c r="S378" s="224"/>
      <c r="T378" s="224"/>
      <c r="U378" s="224"/>
      <c r="V378" s="224"/>
      <c r="W378" s="224"/>
      <c r="X378" s="224"/>
      <c r="Y378" s="224"/>
      <c r="Z378" s="213"/>
      <c r="AA378" s="213"/>
      <c r="AB378" s="213"/>
      <c r="AC378" s="213"/>
      <c r="AD378" s="213"/>
      <c r="AE378" s="213"/>
      <c r="AF378" s="213"/>
      <c r="AG378" s="213" t="s">
        <v>176</v>
      </c>
      <c r="AH378" s="213">
        <v>0</v>
      </c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3">
      <c r="A379" s="221"/>
      <c r="B379" s="222"/>
      <c r="C379" s="254" t="s">
        <v>658</v>
      </c>
      <c r="D379" s="225"/>
      <c r="E379" s="226">
        <v>2</v>
      </c>
      <c r="F379" s="224"/>
      <c r="G379" s="224"/>
      <c r="H379" s="224"/>
      <c r="I379" s="224"/>
      <c r="J379" s="224"/>
      <c r="K379" s="224"/>
      <c r="L379" s="224"/>
      <c r="M379" s="224"/>
      <c r="N379" s="223"/>
      <c r="O379" s="223"/>
      <c r="P379" s="223"/>
      <c r="Q379" s="223"/>
      <c r="R379" s="224"/>
      <c r="S379" s="224"/>
      <c r="T379" s="224"/>
      <c r="U379" s="224"/>
      <c r="V379" s="224"/>
      <c r="W379" s="224"/>
      <c r="X379" s="224"/>
      <c r="Y379" s="224"/>
      <c r="Z379" s="213"/>
      <c r="AA379" s="213"/>
      <c r="AB379" s="213"/>
      <c r="AC379" s="213"/>
      <c r="AD379" s="213"/>
      <c r="AE379" s="213"/>
      <c r="AF379" s="213"/>
      <c r="AG379" s="213" t="s">
        <v>176</v>
      </c>
      <c r="AH379" s="213">
        <v>5</v>
      </c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2">
      <c r="A380" s="221"/>
      <c r="B380" s="222"/>
      <c r="C380" s="255"/>
      <c r="D380" s="246"/>
      <c r="E380" s="246"/>
      <c r="F380" s="246"/>
      <c r="G380" s="246"/>
      <c r="H380" s="224"/>
      <c r="I380" s="224"/>
      <c r="J380" s="224"/>
      <c r="K380" s="224"/>
      <c r="L380" s="224"/>
      <c r="M380" s="224"/>
      <c r="N380" s="223"/>
      <c r="O380" s="223"/>
      <c r="P380" s="223"/>
      <c r="Q380" s="223"/>
      <c r="R380" s="224"/>
      <c r="S380" s="224"/>
      <c r="T380" s="224"/>
      <c r="U380" s="224"/>
      <c r="V380" s="224"/>
      <c r="W380" s="224"/>
      <c r="X380" s="224"/>
      <c r="Y380" s="224"/>
      <c r="Z380" s="213"/>
      <c r="AA380" s="213"/>
      <c r="AB380" s="213"/>
      <c r="AC380" s="213"/>
      <c r="AD380" s="213"/>
      <c r="AE380" s="213"/>
      <c r="AF380" s="213"/>
      <c r="AG380" s="213" t="s">
        <v>179</v>
      </c>
      <c r="AH380" s="213"/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ht="22.5" outlineLevel="1">
      <c r="A381" s="238">
        <v>75</v>
      </c>
      <c r="B381" s="239" t="s">
        <v>441</v>
      </c>
      <c r="C381" s="252" t="s">
        <v>442</v>
      </c>
      <c r="D381" s="240" t="s">
        <v>250</v>
      </c>
      <c r="E381" s="241">
        <v>257.25</v>
      </c>
      <c r="F381" s="242"/>
      <c r="G381" s="243">
        <f>ROUND(E381*F381,2)</f>
        <v>0</v>
      </c>
      <c r="H381" s="242"/>
      <c r="I381" s="243">
        <f>ROUND(E381*H381,2)</f>
        <v>0</v>
      </c>
      <c r="J381" s="242"/>
      <c r="K381" s="243">
        <f>ROUND(E381*J381,2)</f>
        <v>0</v>
      </c>
      <c r="L381" s="243">
        <v>21</v>
      </c>
      <c r="M381" s="243">
        <f>G381*(1+L381/100)</f>
        <v>0</v>
      </c>
      <c r="N381" s="241">
        <v>5.4170000000000003E-2</v>
      </c>
      <c r="O381" s="241">
        <f>ROUND(E381*N381,2)</f>
        <v>13.94</v>
      </c>
      <c r="P381" s="241">
        <v>0</v>
      </c>
      <c r="Q381" s="241">
        <f>ROUND(E381*P381,2)</f>
        <v>0</v>
      </c>
      <c r="R381" s="243" t="s">
        <v>301</v>
      </c>
      <c r="S381" s="243" t="s">
        <v>168</v>
      </c>
      <c r="T381" s="244" t="s">
        <v>169</v>
      </c>
      <c r="U381" s="224">
        <v>0</v>
      </c>
      <c r="V381" s="224">
        <f>ROUND(E381*U381,2)</f>
        <v>0</v>
      </c>
      <c r="W381" s="224"/>
      <c r="X381" s="224" t="s">
        <v>302</v>
      </c>
      <c r="Y381" s="224" t="s">
        <v>171</v>
      </c>
      <c r="Z381" s="213"/>
      <c r="AA381" s="213"/>
      <c r="AB381" s="213"/>
      <c r="AC381" s="213"/>
      <c r="AD381" s="213"/>
      <c r="AE381" s="213"/>
      <c r="AF381" s="213"/>
      <c r="AG381" s="213" t="s">
        <v>303</v>
      </c>
      <c r="AH381" s="213"/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2">
      <c r="A382" s="221"/>
      <c r="B382" s="222"/>
      <c r="C382" s="254" t="s">
        <v>659</v>
      </c>
      <c r="D382" s="225"/>
      <c r="E382" s="226">
        <v>189</v>
      </c>
      <c r="F382" s="224"/>
      <c r="G382" s="224"/>
      <c r="H382" s="224"/>
      <c r="I382" s="224"/>
      <c r="J382" s="224"/>
      <c r="K382" s="224"/>
      <c r="L382" s="224"/>
      <c r="M382" s="224"/>
      <c r="N382" s="223"/>
      <c r="O382" s="223"/>
      <c r="P382" s="223"/>
      <c r="Q382" s="223"/>
      <c r="R382" s="224"/>
      <c r="S382" s="224"/>
      <c r="T382" s="224"/>
      <c r="U382" s="224"/>
      <c r="V382" s="224"/>
      <c r="W382" s="224"/>
      <c r="X382" s="224"/>
      <c r="Y382" s="224"/>
      <c r="Z382" s="213"/>
      <c r="AA382" s="213"/>
      <c r="AB382" s="213"/>
      <c r="AC382" s="213"/>
      <c r="AD382" s="213"/>
      <c r="AE382" s="213"/>
      <c r="AF382" s="213"/>
      <c r="AG382" s="213" t="s">
        <v>176</v>
      </c>
      <c r="AH382" s="213">
        <v>0</v>
      </c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3">
      <c r="A383" s="221"/>
      <c r="B383" s="222"/>
      <c r="C383" s="254" t="s">
        <v>660</v>
      </c>
      <c r="D383" s="225"/>
      <c r="E383" s="226">
        <v>68.25</v>
      </c>
      <c r="F383" s="224"/>
      <c r="G383" s="224"/>
      <c r="H383" s="224"/>
      <c r="I383" s="224"/>
      <c r="J383" s="224"/>
      <c r="K383" s="224"/>
      <c r="L383" s="224"/>
      <c r="M383" s="224"/>
      <c r="N383" s="223"/>
      <c r="O383" s="223"/>
      <c r="P383" s="223"/>
      <c r="Q383" s="223"/>
      <c r="R383" s="224"/>
      <c r="S383" s="224"/>
      <c r="T383" s="224"/>
      <c r="U383" s="224"/>
      <c r="V383" s="224"/>
      <c r="W383" s="224"/>
      <c r="X383" s="224"/>
      <c r="Y383" s="224"/>
      <c r="Z383" s="213"/>
      <c r="AA383" s="213"/>
      <c r="AB383" s="213"/>
      <c r="AC383" s="213"/>
      <c r="AD383" s="213"/>
      <c r="AE383" s="213"/>
      <c r="AF383" s="213"/>
      <c r="AG383" s="213" t="s">
        <v>176</v>
      </c>
      <c r="AH383" s="213">
        <v>0</v>
      </c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3">
      <c r="A384" s="221"/>
      <c r="B384" s="222"/>
      <c r="C384" s="254" t="s">
        <v>211</v>
      </c>
      <c r="D384" s="225"/>
      <c r="E384" s="226"/>
      <c r="F384" s="224"/>
      <c r="G384" s="224"/>
      <c r="H384" s="224"/>
      <c r="I384" s="224"/>
      <c r="J384" s="224"/>
      <c r="K384" s="224"/>
      <c r="L384" s="224"/>
      <c r="M384" s="224"/>
      <c r="N384" s="223"/>
      <c r="O384" s="223"/>
      <c r="P384" s="223"/>
      <c r="Q384" s="223"/>
      <c r="R384" s="224"/>
      <c r="S384" s="224"/>
      <c r="T384" s="224"/>
      <c r="U384" s="224"/>
      <c r="V384" s="224"/>
      <c r="W384" s="224"/>
      <c r="X384" s="224"/>
      <c r="Y384" s="224"/>
      <c r="Z384" s="213"/>
      <c r="AA384" s="213"/>
      <c r="AB384" s="213"/>
      <c r="AC384" s="213"/>
      <c r="AD384" s="213"/>
      <c r="AE384" s="213"/>
      <c r="AF384" s="213"/>
      <c r="AG384" s="213" t="s">
        <v>176</v>
      </c>
      <c r="AH384" s="213">
        <v>0</v>
      </c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2">
      <c r="A385" s="221"/>
      <c r="B385" s="222"/>
      <c r="C385" s="255"/>
      <c r="D385" s="246"/>
      <c r="E385" s="246"/>
      <c r="F385" s="246"/>
      <c r="G385" s="246"/>
      <c r="H385" s="224"/>
      <c r="I385" s="224"/>
      <c r="J385" s="224"/>
      <c r="K385" s="224"/>
      <c r="L385" s="224"/>
      <c r="M385" s="224"/>
      <c r="N385" s="223"/>
      <c r="O385" s="223"/>
      <c r="P385" s="223"/>
      <c r="Q385" s="223"/>
      <c r="R385" s="224"/>
      <c r="S385" s="224"/>
      <c r="T385" s="224"/>
      <c r="U385" s="224"/>
      <c r="V385" s="224"/>
      <c r="W385" s="224"/>
      <c r="X385" s="224"/>
      <c r="Y385" s="224"/>
      <c r="Z385" s="213"/>
      <c r="AA385" s="213"/>
      <c r="AB385" s="213"/>
      <c r="AC385" s="213"/>
      <c r="AD385" s="213"/>
      <c r="AE385" s="213"/>
      <c r="AF385" s="213"/>
      <c r="AG385" s="213" t="s">
        <v>179</v>
      </c>
      <c r="AH385" s="213"/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ht="22.5" outlineLevel="1">
      <c r="A386" s="238">
        <v>76</v>
      </c>
      <c r="B386" s="239" t="s">
        <v>445</v>
      </c>
      <c r="C386" s="252" t="s">
        <v>446</v>
      </c>
      <c r="D386" s="240" t="s">
        <v>250</v>
      </c>
      <c r="E386" s="241">
        <v>189</v>
      </c>
      <c r="F386" s="242"/>
      <c r="G386" s="243">
        <f>ROUND(E386*F386,2)</f>
        <v>0</v>
      </c>
      <c r="H386" s="242"/>
      <c r="I386" s="243">
        <f>ROUND(E386*H386,2)</f>
        <v>0</v>
      </c>
      <c r="J386" s="242"/>
      <c r="K386" s="243">
        <f>ROUND(E386*J386,2)</f>
        <v>0</v>
      </c>
      <c r="L386" s="243">
        <v>21</v>
      </c>
      <c r="M386" s="243">
        <f>G386*(1+L386/100)</f>
        <v>0</v>
      </c>
      <c r="N386" s="241">
        <v>8.1970000000000001E-2</v>
      </c>
      <c r="O386" s="241">
        <f>ROUND(E386*N386,2)</f>
        <v>15.49</v>
      </c>
      <c r="P386" s="241">
        <v>0</v>
      </c>
      <c r="Q386" s="241">
        <f>ROUND(E386*P386,2)</f>
        <v>0</v>
      </c>
      <c r="R386" s="243" t="s">
        <v>301</v>
      </c>
      <c r="S386" s="243" t="s">
        <v>168</v>
      </c>
      <c r="T386" s="244" t="s">
        <v>169</v>
      </c>
      <c r="U386" s="224">
        <v>0</v>
      </c>
      <c r="V386" s="224">
        <f>ROUND(E386*U386,2)</f>
        <v>0</v>
      </c>
      <c r="W386" s="224"/>
      <c r="X386" s="224" t="s">
        <v>302</v>
      </c>
      <c r="Y386" s="224" t="s">
        <v>171</v>
      </c>
      <c r="Z386" s="213"/>
      <c r="AA386" s="213"/>
      <c r="AB386" s="213"/>
      <c r="AC386" s="213"/>
      <c r="AD386" s="213"/>
      <c r="AE386" s="213"/>
      <c r="AF386" s="213"/>
      <c r="AG386" s="213" t="s">
        <v>303</v>
      </c>
      <c r="AH386" s="213"/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2">
      <c r="A387" s="221"/>
      <c r="B387" s="222"/>
      <c r="C387" s="254" t="s">
        <v>661</v>
      </c>
      <c r="D387" s="225"/>
      <c r="E387" s="226">
        <v>189</v>
      </c>
      <c r="F387" s="224"/>
      <c r="G387" s="224"/>
      <c r="H387" s="224"/>
      <c r="I387" s="224"/>
      <c r="J387" s="224"/>
      <c r="K387" s="224"/>
      <c r="L387" s="224"/>
      <c r="M387" s="224"/>
      <c r="N387" s="223"/>
      <c r="O387" s="223"/>
      <c r="P387" s="223"/>
      <c r="Q387" s="223"/>
      <c r="R387" s="224"/>
      <c r="S387" s="224"/>
      <c r="T387" s="224"/>
      <c r="U387" s="224"/>
      <c r="V387" s="224"/>
      <c r="W387" s="224"/>
      <c r="X387" s="224"/>
      <c r="Y387" s="224"/>
      <c r="Z387" s="213"/>
      <c r="AA387" s="213"/>
      <c r="AB387" s="213"/>
      <c r="AC387" s="213"/>
      <c r="AD387" s="213"/>
      <c r="AE387" s="213"/>
      <c r="AF387" s="213"/>
      <c r="AG387" s="213" t="s">
        <v>176</v>
      </c>
      <c r="AH387" s="213">
        <v>0</v>
      </c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3">
      <c r="A388" s="221"/>
      <c r="B388" s="222"/>
      <c r="C388" s="254" t="s">
        <v>211</v>
      </c>
      <c r="D388" s="225"/>
      <c r="E388" s="226"/>
      <c r="F388" s="224"/>
      <c r="G388" s="224"/>
      <c r="H388" s="224"/>
      <c r="I388" s="224"/>
      <c r="J388" s="224"/>
      <c r="K388" s="224"/>
      <c r="L388" s="224"/>
      <c r="M388" s="224"/>
      <c r="N388" s="223"/>
      <c r="O388" s="223"/>
      <c r="P388" s="223"/>
      <c r="Q388" s="223"/>
      <c r="R388" s="224"/>
      <c r="S388" s="224"/>
      <c r="T388" s="224"/>
      <c r="U388" s="224"/>
      <c r="V388" s="224"/>
      <c r="W388" s="224"/>
      <c r="X388" s="224"/>
      <c r="Y388" s="224"/>
      <c r="Z388" s="213"/>
      <c r="AA388" s="213"/>
      <c r="AB388" s="213"/>
      <c r="AC388" s="213"/>
      <c r="AD388" s="213"/>
      <c r="AE388" s="213"/>
      <c r="AF388" s="213"/>
      <c r="AG388" s="213" t="s">
        <v>176</v>
      </c>
      <c r="AH388" s="213">
        <v>0</v>
      </c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2">
      <c r="A389" s="221"/>
      <c r="B389" s="222"/>
      <c r="C389" s="255"/>
      <c r="D389" s="246"/>
      <c r="E389" s="246"/>
      <c r="F389" s="246"/>
      <c r="G389" s="246"/>
      <c r="H389" s="224"/>
      <c r="I389" s="224"/>
      <c r="J389" s="224"/>
      <c r="K389" s="224"/>
      <c r="L389" s="224"/>
      <c r="M389" s="224"/>
      <c r="N389" s="223"/>
      <c r="O389" s="223"/>
      <c r="P389" s="223"/>
      <c r="Q389" s="223"/>
      <c r="R389" s="224"/>
      <c r="S389" s="224"/>
      <c r="T389" s="224"/>
      <c r="U389" s="224"/>
      <c r="V389" s="224"/>
      <c r="W389" s="224"/>
      <c r="X389" s="224"/>
      <c r="Y389" s="224"/>
      <c r="Z389" s="213"/>
      <c r="AA389" s="213"/>
      <c r="AB389" s="213"/>
      <c r="AC389" s="213"/>
      <c r="AD389" s="213"/>
      <c r="AE389" s="213"/>
      <c r="AF389" s="213"/>
      <c r="AG389" s="213" t="s">
        <v>179</v>
      </c>
      <c r="AH389" s="213"/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ht="22.5" outlineLevel="1">
      <c r="A390" s="238">
        <v>77</v>
      </c>
      <c r="B390" s="239" t="s">
        <v>662</v>
      </c>
      <c r="C390" s="252" t="s">
        <v>663</v>
      </c>
      <c r="D390" s="240" t="s">
        <v>250</v>
      </c>
      <c r="E390" s="241">
        <v>73.5</v>
      </c>
      <c r="F390" s="242"/>
      <c r="G390" s="243">
        <f>ROUND(E390*F390,2)</f>
        <v>0</v>
      </c>
      <c r="H390" s="242"/>
      <c r="I390" s="243">
        <f>ROUND(E390*H390,2)</f>
        <v>0</v>
      </c>
      <c r="J390" s="242"/>
      <c r="K390" s="243">
        <f>ROUND(E390*J390,2)</f>
        <v>0</v>
      </c>
      <c r="L390" s="243">
        <v>21</v>
      </c>
      <c r="M390" s="243">
        <f>G390*(1+L390/100)</f>
        <v>0</v>
      </c>
      <c r="N390" s="241">
        <v>4.2099999999999999E-2</v>
      </c>
      <c r="O390" s="241">
        <f>ROUND(E390*N390,2)</f>
        <v>3.09</v>
      </c>
      <c r="P390" s="241">
        <v>0</v>
      </c>
      <c r="Q390" s="241">
        <f>ROUND(E390*P390,2)</f>
        <v>0</v>
      </c>
      <c r="R390" s="243" t="s">
        <v>301</v>
      </c>
      <c r="S390" s="243" t="s">
        <v>168</v>
      </c>
      <c r="T390" s="244" t="s">
        <v>169</v>
      </c>
      <c r="U390" s="224">
        <v>0</v>
      </c>
      <c r="V390" s="224">
        <f>ROUND(E390*U390,2)</f>
        <v>0</v>
      </c>
      <c r="W390" s="224"/>
      <c r="X390" s="224" t="s">
        <v>302</v>
      </c>
      <c r="Y390" s="224" t="s">
        <v>171</v>
      </c>
      <c r="Z390" s="213"/>
      <c r="AA390" s="213"/>
      <c r="AB390" s="213"/>
      <c r="AC390" s="213"/>
      <c r="AD390" s="213"/>
      <c r="AE390" s="213"/>
      <c r="AF390" s="213"/>
      <c r="AG390" s="213" t="s">
        <v>303</v>
      </c>
      <c r="AH390" s="213"/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2">
      <c r="A391" s="221"/>
      <c r="B391" s="222"/>
      <c r="C391" s="254" t="s">
        <v>664</v>
      </c>
      <c r="D391" s="225"/>
      <c r="E391" s="226">
        <v>73.5</v>
      </c>
      <c r="F391" s="224"/>
      <c r="G391" s="224"/>
      <c r="H391" s="224"/>
      <c r="I391" s="224"/>
      <c r="J391" s="224"/>
      <c r="K391" s="224"/>
      <c r="L391" s="224"/>
      <c r="M391" s="224"/>
      <c r="N391" s="223"/>
      <c r="O391" s="223"/>
      <c r="P391" s="223"/>
      <c r="Q391" s="223"/>
      <c r="R391" s="224"/>
      <c r="S391" s="224"/>
      <c r="T391" s="224"/>
      <c r="U391" s="224"/>
      <c r="V391" s="224"/>
      <c r="W391" s="224"/>
      <c r="X391" s="224"/>
      <c r="Y391" s="224"/>
      <c r="Z391" s="213"/>
      <c r="AA391" s="213"/>
      <c r="AB391" s="213"/>
      <c r="AC391" s="213"/>
      <c r="AD391" s="213"/>
      <c r="AE391" s="213"/>
      <c r="AF391" s="213"/>
      <c r="AG391" s="213" t="s">
        <v>176</v>
      </c>
      <c r="AH391" s="213">
        <v>0</v>
      </c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outlineLevel="3">
      <c r="A392" s="221"/>
      <c r="B392" s="222"/>
      <c r="C392" s="254" t="s">
        <v>211</v>
      </c>
      <c r="D392" s="225"/>
      <c r="E392" s="226"/>
      <c r="F392" s="224"/>
      <c r="G392" s="224"/>
      <c r="H392" s="224"/>
      <c r="I392" s="224"/>
      <c r="J392" s="224"/>
      <c r="K392" s="224"/>
      <c r="L392" s="224"/>
      <c r="M392" s="224"/>
      <c r="N392" s="223"/>
      <c r="O392" s="223"/>
      <c r="P392" s="223"/>
      <c r="Q392" s="223"/>
      <c r="R392" s="224"/>
      <c r="S392" s="224"/>
      <c r="T392" s="224"/>
      <c r="U392" s="224"/>
      <c r="V392" s="224"/>
      <c r="W392" s="224"/>
      <c r="X392" s="224"/>
      <c r="Y392" s="224"/>
      <c r="Z392" s="213"/>
      <c r="AA392" s="213"/>
      <c r="AB392" s="213"/>
      <c r="AC392" s="213"/>
      <c r="AD392" s="213"/>
      <c r="AE392" s="213"/>
      <c r="AF392" s="213"/>
      <c r="AG392" s="213" t="s">
        <v>176</v>
      </c>
      <c r="AH392" s="213">
        <v>0</v>
      </c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2">
      <c r="A393" s="221"/>
      <c r="B393" s="222"/>
      <c r="C393" s="255"/>
      <c r="D393" s="246"/>
      <c r="E393" s="246"/>
      <c r="F393" s="246"/>
      <c r="G393" s="246"/>
      <c r="H393" s="224"/>
      <c r="I393" s="224"/>
      <c r="J393" s="224"/>
      <c r="K393" s="224"/>
      <c r="L393" s="224"/>
      <c r="M393" s="224"/>
      <c r="N393" s="223"/>
      <c r="O393" s="223"/>
      <c r="P393" s="223"/>
      <c r="Q393" s="223"/>
      <c r="R393" s="224"/>
      <c r="S393" s="224"/>
      <c r="T393" s="224"/>
      <c r="U393" s="224"/>
      <c r="V393" s="224"/>
      <c r="W393" s="224"/>
      <c r="X393" s="224"/>
      <c r="Y393" s="224"/>
      <c r="Z393" s="213"/>
      <c r="AA393" s="213"/>
      <c r="AB393" s="213"/>
      <c r="AC393" s="213"/>
      <c r="AD393" s="213"/>
      <c r="AE393" s="213"/>
      <c r="AF393" s="213"/>
      <c r="AG393" s="213" t="s">
        <v>179</v>
      </c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ht="22.5" outlineLevel="1">
      <c r="A394" s="238">
        <v>78</v>
      </c>
      <c r="B394" s="239" t="s">
        <v>448</v>
      </c>
      <c r="C394" s="252" t="s">
        <v>449</v>
      </c>
      <c r="D394" s="240" t="s">
        <v>250</v>
      </c>
      <c r="E394" s="241">
        <v>16.8</v>
      </c>
      <c r="F394" s="242"/>
      <c r="G394" s="243">
        <f>ROUND(E394*F394,2)</f>
        <v>0</v>
      </c>
      <c r="H394" s="242"/>
      <c r="I394" s="243">
        <f>ROUND(E394*H394,2)</f>
        <v>0</v>
      </c>
      <c r="J394" s="242"/>
      <c r="K394" s="243">
        <f>ROUND(E394*J394,2)</f>
        <v>0</v>
      </c>
      <c r="L394" s="243">
        <v>21</v>
      </c>
      <c r="M394" s="243">
        <f>G394*(1+L394/100)</f>
        <v>0</v>
      </c>
      <c r="N394" s="241">
        <v>5.6099999999999997E-2</v>
      </c>
      <c r="O394" s="241">
        <f>ROUND(E394*N394,2)</f>
        <v>0.94</v>
      </c>
      <c r="P394" s="241">
        <v>0</v>
      </c>
      <c r="Q394" s="241">
        <f>ROUND(E394*P394,2)</f>
        <v>0</v>
      </c>
      <c r="R394" s="243" t="s">
        <v>301</v>
      </c>
      <c r="S394" s="243" t="s">
        <v>168</v>
      </c>
      <c r="T394" s="244" t="s">
        <v>169</v>
      </c>
      <c r="U394" s="224">
        <v>0</v>
      </c>
      <c r="V394" s="224">
        <f>ROUND(E394*U394,2)</f>
        <v>0</v>
      </c>
      <c r="W394" s="224"/>
      <c r="X394" s="224" t="s">
        <v>302</v>
      </c>
      <c r="Y394" s="224" t="s">
        <v>171</v>
      </c>
      <c r="Z394" s="213"/>
      <c r="AA394" s="213"/>
      <c r="AB394" s="213"/>
      <c r="AC394" s="213"/>
      <c r="AD394" s="213"/>
      <c r="AE394" s="213"/>
      <c r="AF394" s="213"/>
      <c r="AG394" s="213" t="s">
        <v>303</v>
      </c>
      <c r="AH394" s="213"/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2">
      <c r="A395" s="221"/>
      <c r="B395" s="222"/>
      <c r="C395" s="254" t="s">
        <v>665</v>
      </c>
      <c r="D395" s="225"/>
      <c r="E395" s="226">
        <v>16.8</v>
      </c>
      <c r="F395" s="224"/>
      <c r="G395" s="224"/>
      <c r="H395" s="224"/>
      <c r="I395" s="224"/>
      <c r="J395" s="224"/>
      <c r="K395" s="224"/>
      <c r="L395" s="224"/>
      <c r="M395" s="224"/>
      <c r="N395" s="223"/>
      <c r="O395" s="223"/>
      <c r="P395" s="223"/>
      <c r="Q395" s="223"/>
      <c r="R395" s="224"/>
      <c r="S395" s="224"/>
      <c r="T395" s="224"/>
      <c r="U395" s="224"/>
      <c r="V395" s="224"/>
      <c r="W395" s="224"/>
      <c r="X395" s="224"/>
      <c r="Y395" s="224"/>
      <c r="Z395" s="213"/>
      <c r="AA395" s="213"/>
      <c r="AB395" s="213"/>
      <c r="AC395" s="213"/>
      <c r="AD395" s="213"/>
      <c r="AE395" s="213"/>
      <c r="AF395" s="213"/>
      <c r="AG395" s="213" t="s">
        <v>176</v>
      </c>
      <c r="AH395" s="213">
        <v>0</v>
      </c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3">
      <c r="A396" s="221"/>
      <c r="B396" s="222"/>
      <c r="C396" s="254" t="s">
        <v>211</v>
      </c>
      <c r="D396" s="225"/>
      <c r="E396" s="226"/>
      <c r="F396" s="224"/>
      <c r="G396" s="224"/>
      <c r="H396" s="224"/>
      <c r="I396" s="224"/>
      <c r="J396" s="224"/>
      <c r="K396" s="224"/>
      <c r="L396" s="224"/>
      <c r="M396" s="224"/>
      <c r="N396" s="223"/>
      <c r="O396" s="223"/>
      <c r="P396" s="223"/>
      <c r="Q396" s="223"/>
      <c r="R396" s="224"/>
      <c r="S396" s="224"/>
      <c r="T396" s="224"/>
      <c r="U396" s="224"/>
      <c r="V396" s="224"/>
      <c r="W396" s="224"/>
      <c r="X396" s="224"/>
      <c r="Y396" s="224"/>
      <c r="Z396" s="213"/>
      <c r="AA396" s="213"/>
      <c r="AB396" s="213"/>
      <c r="AC396" s="213"/>
      <c r="AD396" s="213"/>
      <c r="AE396" s="213"/>
      <c r="AF396" s="213"/>
      <c r="AG396" s="213" t="s">
        <v>176</v>
      </c>
      <c r="AH396" s="213">
        <v>0</v>
      </c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2">
      <c r="A397" s="221"/>
      <c r="B397" s="222"/>
      <c r="C397" s="255"/>
      <c r="D397" s="246"/>
      <c r="E397" s="246"/>
      <c r="F397" s="246"/>
      <c r="G397" s="246"/>
      <c r="H397" s="224"/>
      <c r="I397" s="224"/>
      <c r="J397" s="224"/>
      <c r="K397" s="224"/>
      <c r="L397" s="224"/>
      <c r="M397" s="224"/>
      <c r="N397" s="223"/>
      <c r="O397" s="223"/>
      <c r="P397" s="223"/>
      <c r="Q397" s="223"/>
      <c r="R397" s="224"/>
      <c r="S397" s="224"/>
      <c r="T397" s="224"/>
      <c r="U397" s="224"/>
      <c r="V397" s="224"/>
      <c r="W397" s="224"/>
      <c r="X397" s="224"/>
      <c r="Y397" s="224"/>
      <c r="Z397" s="213"/>
      <c r="AA397" s="213"/>
      <c r="AB397" s="213"/>
      <c r="AC397" s="213"/>
      <c r="AD397" s="213"/>
      <c r="AE397" s="213"/>
      <c r="AF397" s="213"/>
      <c r="AG397" s="213" t="s">
        <v>179</v>
      </c>
      <c r="AH397" s="213"/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ht="22.5" outlineLevel="1">
      <c r="A398" s="238">
        <v>79</v>
      </c>
      <c r="B398" s="239" t="s">
        <v>451</v>
      </c>
      <c r="C398" s="252" t="s">
        <v>452</v>
      </c>
      <c r="D398" s="240" t="s">
        <v>250</v>
      </c>
      <c r="E398" s="241">
        <v>16.8</v>
      </c>
      <c r="F398" s="242"/>
      <c r="G398" s="243">
        <f>ROUND(E398*F398,2)</f>
        <v>0</v>
      </c>
      <c r="H398" s="242"/>
      <c r="I398" s="243">
        <f>ROUND(E398*H398,2)</f>
        <v>0</v>
      </c>
      <c r="J398" s="242"/>
      <c r="K398" s="243">
        <f>ROUND(E398*J398,2)</f>
        <v>0</v>
      </c>
      <c r="L398" s="243">
        <v>21</v>
      </c>
      <c r="M398" s="243">
        <f>G398*(1+L398/100)</f>
        <v>0</v>
      </c>
      <c r="N398" s="241">
        <v>5.6099999999999997E-2</v>
      </c>
      <c r="O398" s="241">
        <f>ROUND(E398*N398,2)</f>
        <v>0.94</v>
      </c>
      <c r="P398" s="241">
        <v>0</v>
      </c>
      <c r="Q398" s="241">
        <f>ROUND(E398*P398,2)</f>
        <v>0</v>
      </c>
      <c r="R398" s="243" t="s">
        <v>301</v>
      </c>
      <c r="S398" s="243" t="s">
        <v>168</v>
      </c>
      <c r="T398" s="244" t="s">
        <v>169</v>
      </c>
      <c r="U398" s="224">
        <v>0</v>
      </c>
      <c r="V398" s="224">
        <f>ROUND(E398*U398,2)</f>
        <v>0</v>
      </c>
      <c r="W398" s="224"/>
      <c r="X398" s="224" t="s">
        <v>302</v>
      </c>
      <c r="Y398" s="224" t="s">
        <v>171</v>
      </c>
      <c r="Z398" s="213"/>
      <c r="AA398" s="213"/>
      <c r="AB398" s="213"/>
      <c r="AC398" s="213"/>
      <c r="AD398" s="213"/>
      <c r="AE398" s="213"/>
      <c r="AF398" s="213"/>
      <c r="AG398" s="213" t="s">
        <v>303</v>
      </c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2">
      <c r="A399" s="221"/>
      <c r="B399" s="222"/>
      <c r="C399" s="254" t="s">
        <v>665</v>
      </c>
      <c r="D399" s="225"/>
      <c r="E399" s="226">
        <v>16.8</v>
      </c>
      <c r="F399" s="224"/>
      <c r="G399" s="224"/>
      <c r="H399" s="224"/>
      <c r="I399" s="224"/>
      <c r="J399" s="224"/>
      <c r="K399" s="224"/>
      <c r="L399" s="224"/>
      <c r="M399" s="224"/>
      <c r="N399" s="223"/>
      <c r="O399" s="223"/>
      <c r="P399" s="223"/>
      <c r="Q399" s="223"/>
      <c r="R399" s="224"/>
      <c r="S399" s="224"/>
      <c r="T399" s="224"/>
      <c r="U399" s="224"/>
      <c r="V399" s="224"/>
      <c r="W399" s="224"/>
      <c r="X399" s="224"/>
      <c r="Y399" s="224"/>
      <c r="Z399" s="213"/>
      <c r="AA399" s="213"/>
      <c r="AB399" s="213"/>
      <c r="AC399" s="213"/>
      <c r="AD399" s="213"/>
      <c r="AE399" s="213"/>
      <c r="AF399" s="213"/>
      <c r="AG399" s="213" t="s">
        <v>176</v>
      </c>
      <c r="AH399" s="213">
        <v>0</v>
      </c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outlineLevel="3">
      <c r="A400" s="221"/>
      <c r="B400" s="222"/>
      <c r="C400" s="254" t="s">
        <v>211</v>
      </c>
      <c r="D400" s="225"/>
      <c r="E400" s="226"/>
      <c r="F400" s="224"/>
      <c r="G400" s="224"/>
      <c r="H400" s="224"/>
      <c r="I400" s="224"/>
      <c r="J400" s="224"/>
      <c r="K400" s="224"/>
      <c r="L400" s="224"/>
      <c r="M400" s="224"/>
      <c r="N400" s="223"/>
      <c r="O400" s="223"/>
      <c r="P400" s="223"/>
      <c r="Q400" s="223"/>
      <c r="R400" s="224"/>
      <c r="S400" s="224"/>
      <c r="T400" s="224"/>
      <c r="U400" s="224"/>
      <c r="V400" s="224"/>
      <c r="W400" s="224"/>
      <c r="X400" s="224"/>
      <c r="Y400" s="224"/>
      <c r="Z400" s="213"/>
      <c r="AA400" s="213"/>
      <c r="AB400" s="213"/>
      <c r="AC400" s="213"/>
      <c r="AD400" s="213"/>
      <c r="AE400" s="213"/>
      <c r="AF400" s="213"/>
      <c r="AG400" s="213" t="s">
        <v>176</v>
      </c>
      <c r="AH400" s="213">
        <v>0</v>
      </c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2">
      <c r="A401" s="221"/>
      <c r="B401" s="222"/>
      <c r="C401" s="255"/>
      <c r="D401" s="246"/>
      <c r="E401" s="246"/>
      <c r="F401" s="246"/>
      <c r="G401" s="246"/>
      <c r="H401" s="224"/>
      <c r="I401" s="224"/>
      <c r="J401" s="224"/>
      <c r="K401" s="224"/>
      <c r="L401" s="224"/>
      <c r="M401" s="224"/>
      <c r="N401" s="223"/>
      <c r="O401" s="223"/>
      <c r="P401" s="223"/>
      <c r="Q401" s="223"/>
      <c r="R401" s="224"/>
      <c r="S401" s="224"/>
      <c r="T401" s="224"/>
      <c r="U401" s="224"/>
      <c r="V401" s="224"/>
      <c r="W401" s="224"/>
      <c r="X401" s="224"/>
      <c r="Y401" s="224"/>
      <c r="Z401" s="213"/>
      <c r="AA401" s="213"/>
      <c r="AB401" s="213"/>
      <c r="AC401" s="213"/>
      <c r="AD401" s="213"/>
      <c r="AE401" s="213"/>
      <c r="AF401" s="213"/>
      <c r="AG401" s="213" t="s">
        <v>179</v>
      </c>
      <c r="AH401" s="213"/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>
      <c r="A402" s="231" t="s">
        <v>162</v>
      </c>
      <c r="B402" s="232" t="s">
        <v>120</v>
      </c>
      <c r="C402" s="251" t="s">
        <v>121</v>
      </c>
      <c r="D402" s="233"/>
      <c r="E402" s="234"/>
      <c r="F402" s="235"/>
      <c r="G402" s="235">
        <f>SUMIF(AG403:AG424,"&lt;&gt;NOR",G403:G424)</f>
        <v>0</v>
      </c>
      <c r="H402" s="235"/>
      <c r="I402" s="235">
        <f>SUM(I403:I424)</f>
        <v>0</v>
      </c>
      <c r="J402" s="235"/>
      <c r="K402" s="235">
        <f>SUM(K403:K424)</f>
        <v>0</v>
      </c>
      <c r="L402" s="235"/>
      <c r="M402" s="235">
        <f>SUM(M403:M424)</f>
        <v>0</v>
      </c>
      <c r="N402" s="234"/>
      <c r="O402" s="234">
        <f>SUM(O403:O424)</f>
        <v>0</v>
      </c>
      <c r="P402" s="234"/>
      <c r="Q402" s="234">
        <f>SUM(Q403:Q424)</f>
        <v>6.9400000000000013</v>
      </c>
      <c r="R402" s="235"/>
      <c r="S402" s="235"/>
      <c r="T402" s="236"/>
      <c r="U402" s="230"/>
      <c r="V402" s="230">
        <f>SUM(V403:V424)</f>
        <v>35.520000000000003</v>
      </c>
      <c r="W402" s="230"/>
      <c r="X402" s="230"/>
      <c r="Y402" s="230"/>
      <c r="AG402" t="s">
        <v>163</v>
      </c>
    </row>
    <row r="403" spans="1:60" outlineLevel="1">
      <c r="A403" s="238">
        <v>80</v>
      </c>
      <c r="B403" s="239" t="s">
        <v>666</v>
      </c>
      <c r="C403" s="252" t="s">
        <v>667</v>
      </c>
      <c r="D403" s="240" t="s">
        <v>207</v>
      </c>
      <c r="E403" s="241">
        <v>1.85</v>
      </c>
      <c r="F403" s="242"/>
      <c r="G403" s="243">
        <f>ROUND(E403*F403,2)</f>
        <v>0</v>
      </c>
      <c r="H403" s="242"/>
      <c r="I403" s="243">
        <f>ROUND(E403*H403,2)</f>
        <v>0</v>
      </c>
      <c r="J403" s="242"/>
      <c r="K403" s="243">
        <f>ROUND(E403*J403,2)</f>
        <v>0</v>
      </c>
      <c r="L403" s="243">
        <v>21</v>
      </c>
      <c r="M403" s="243">
        <f>G403*(1+L403/100)</f>
        <v>0</v>
      </c>
      <c r="N403" s="241">
        <v>0</v>
      </c>
      <c r="O403" s="241">
        <f>ROUND(E403*N403,2)</f>
        <v>0</v>
      </c>
      <c r="P403" s="241">
        <v>2.4</v>
      </c>
      <c r="Q403" s="241">
        <f>ROUND(E403*P403,2)</f>
        <v>4.4400000000000004</v>
      </c>
      <c r="R403" s="243" t="s">
        <v>471</v>
      </c>
      <c r="S403" s="243" t="s">
        <v>168</v>
      </c>
      <c r="T403" s="244" t="s">
        <v>169</v>
      </c>
      <c r="U403" s="224">
        <v>13.301</v>
      </c>
      <c r="V403" s="224">
        <f>ROUND(E403*U403,2)</f>
        <v>24.61</v>
      </c>
      <c r="W403" s="224"/>
      <c r="X403" s="224" t="s">
        <v>170</v>
      </c>
      <c r="Y403" s="224" t="s">
        <v>171</v>
      </c>
      <c r="Z403" s="213"/>
      <c r="AA403" s="213"/>
      <c r="AB403" s="213"/>
      <c r="AC403" s="213"/>
      <c r="AD403" s="213"/>
      <c r="AE403" s="213"/>
      <c r="AF403" s="213"/>
      <c r="AG403" s="213" t="s">
        <v>172</v>
      </c>
      <c r="AH403" s="213"/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2">
      <c r="A404" s="221"/>
      <c r="B404" s="222"/>
      <c r="C404" s="253" t="s">
        <v>668</v>
      </c>
      <c r="D404" s="245"/>
      <c r="E404" s="245"/>
      <c r="F404" s="245"/>
      <c r="G404" s="245"/>
      <c r="H404" s="224"/>
      <c r="I404" s="224"/>
      <c r="J404" s="224"/>
      <c r="K404" s="224"/>
      <c r="L404" s="224"/>
      <c r="M404" s="224"/>
      <c r="N404" s="223"/>
      <c r="O404" s="223"/>
      <c r="P404" s="223"/>
      <c r="Q404" s="223"/>
      <c r="R404" s="224"/>
      <c r="S404" s="224"/>
      <c r="T404" s="224"/>
      <c r="U404" s="224"/>
      <c r="V404" s="224"/>
      <c r="W404" s="224"/>
      <c r="X404" s="224"/>
      <c r="Y404" s="224"/>
      <c r="Z404" s="213"/>
      <c r="AA404" s="213"/>
      <c r="AB404" s="213"/>
      <c r="AC404" s="213"/>
      <c r="AD404" s="213"/>
      <c r="AE404" s="213"/>
      <c r="AF404" s="213"/>
      <c r="AG404" s="213" t="s">
        <v>174</v>
      </c>
      <c r="AH404" s="213"/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2">
      <c r="A405" s="221"/>
      <c r="B405" s="222"/>
      <c r="C405" s="254" t="s">
        <v>669</v>
      </c>
      <c r="D405" s="225"/>
      <c r="E405" s="226">
        <v>0.5</v>
      </c>
      <c r="F405" s="224"/>
      <c r="G405" s="224"/>
      <c r="H405" s="224"/>
      <c r="I405" s="224"/>
      <c r="J405" s="224"/>
      <c r="K405" s="224"/>
      <c r="L405" s="224"/>
      <c r="M405" s="224"/>
      <c r="N405" s="223"/>
      <c r="O405" s="223"/>
      <c r="P405" s="223"/>
      <c r="Q405" s="223"/>
      <c r="R405" s="224"/>
      <c r="S405" s="224"/>
      <c r="T405" s="224"/>
      <c r="U405" s="224"/>
      <c r="V405" s="224"/>
      <c r="W405" s="224"/>
      <c r="X405" s="224"/>
      <c r="Y405" s="224"/>
      <c r="Z405" s="213"/>
      <c r="AA405" s="213"/>
      <c r="AB405" s="213"/>
      <c r="AC405" s="213"/>
      <c r="AD405" s="213"/>
      <c r="AE405" s="213"/>
      <c r="AF405" s="213"/>
      <c r="AG405" s="213" t="s">
        <v>176</v>
      </c>
      <c r="AH405" s="213">
        <v>0</v>
      </c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3">
      <c r="A406" s="221"/>
      <c r="B406" s="222"/>
      <c r="C406" s="254" t="s">
        <v>670</v>
      </c>
      <c r="D406" s="225"/>
      <c r="E406" s="226">
        <v>1.35</v>
      </c>
      <c r="F406" s="224"/>
      <c r="G406" s="224"/>
      <c r="H406" s="224"/>
      <c r="I406" s="224"/>
      <c r="J406" s="224"/>
      <c r="K406" s="224"/>
      <c r="L406" s="224"/>
      <c r="M406" s="224"/>
      <c r="N406" s="223"/>
      <c r="O406" s="223"/>
      <c r="P406" s="223"/>
      <c r="Q406" s="223"/>
      <c r="R406" s="224"/>
      <c r="S406" s="224"/>
      <c r="T406" s="224"/>
      <c r="U406" s="224"/>
      <c r="V406" s="224"/>
      <c r="W406" s="224"/>
      <c r="X406" s="224"/>
      <c r="Y406" s="224"/>
      <c r="Z406" s="213"/>
      <c r="AA406" s="213"/>
      <c r="AB406" s="213"/>
      <c r="AC406" s="213"/>
      <c r="AD406" s="213"/>
      <c r="AE406" s="213"/>
      <c r="AF406" s="213"/>
      <c r="AG406" s="213" t="s">
        <v>176</v>
      </c>
      <c r="AH406" s="213">
        <v>0</v>
      </c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3">
      <c r="A407" s="221"/>
      <c r="B407" s="222"/>
      <c r="C407" s="254" t="s">
        <v>211</v>
      </c>
      <c r="D407" s="225"/>
      <c r="E407" s="226"/>
      <c r="F407" s="224"/>
      <c r="G407" s="224"/>
      <c r="H407" s="224"/>
      <c r="I407" s="224"/>
      <c r="J407" s="224"/>
      <c r="K407" s="224"/>
      <c r="L407" s="224"/>
      <c r="M407" s="224"/>
      <c r="N407" s="223"/>
      <c r="O407" s="223"/>
      <c r="P407" s="223"/>
      <c r="Q407" s="223"/>
      <c r="R407" s="224"/>
      <c r="S407" s="224"/>
      <c r="T407" s="224"/>
      <c r="U407" s="224"/>
      <c r="V407" s="224"/>
      <c r="W407" s="224"/>
      <c r="X407" s="224"/>
      <c r="Y407" s="224"/>
      <c r="Z407" s="213"/>
      <c r="AA407" s="213"/>
      <c r="AB407" s="213"/>
      <c r="AC407" s="213"/>
      <c r="AD407" s="213"/>
      <c r="AE407" s="213"/>
      <c r="AF407" s="213"/>
      <c r="AG407" s="213" t="s">
        <v>176</v>
      </c>
      <c r="AH407" s="213">
        <v>0</v>
      </c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2">
      <c r="A408" s="221"/>
      <c r="B408" s="222"/>
      <c r="C408" s="255"/>
      <c r="D408" s="246"/>
      <c r="E408" s="246"/>
      <c r="F408" s="246"/>
      <c r="G408" s="246"/>
      <c r="H408" s="224"/>
      <c r="I408" s="224"/>
      <c r="J408" s="224"/>
      <c r="K408" s="224"/>
      <c r="L408" s="224"/>
      <c r="M408" s="224"/>
      <c r="N408" s="223"/>
      <c r="O408" s="223"/>
      <c r="P408" s="223"/>
      <c r="Q408" s="223"/>
      <c r="R408" s="224"/>
      <c r="S408" s="224"/>
      <c r="T408" s="224"/>
      <c r="U408" s="224"/>
      <c r="V408" s="224"/>
      <c r="W408" s="224"/>
      <c r="X408" s="224"/>
      <c r="Y408" s="224"/>
      <c r="Z408" s="213"/>
      <c r="AA408" s="213"/>
      <c r="AB408" s="213"/>
      <c r="AC408" s="213"/>
      <c r="AD408" s="213"/>
      <c r="AE408" s="213"/>
      <c r="AF408" s="213"/>
      <c r="AG408" s="213" t="s">
        <v>179</v>
      </c>
      <c r="AH408" s="213"/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ht="22.5" outlineLevel="1">
      <c r="A409" s="238">
        <v>81</v>
      </c>
      <c r="B409" s="239" t="s">
        <v>671</v>
      </c>
      <c r="C409" s="252" t="s">
        <v>672</v>
      </c>
      <c r="D409" s="240" t="s">
        <v>201</v>
      </c>
      <c r="E409" s="241">
        <v>9.6999999999999993</v>
      </c>
      <c r="F409" s="242"/>
      <c r="G409" s="243">
        <f>ROUND(E409*F409,2)</f>
        <v>0</v>
      </c>
      <c r="H409" s="242"/>
      <c r="I409" s="243">
        <f>ROUND(E409*H409,2)</f>
        <v>0</v>
      </c>
      <c r="J409" s="242"/>
      <c r="K409" s="243">
        <f>ROUND(E409*J409,2)</f>
        <v>0</v>
      </c>
      <c r="L409" s="243">
        <v>21</v>
      </c>
      <c r="M409" s="243">
        <f>G409*(1+L409/100)</f>
        <v>0</v>
      </c>
      <c r="N409" s="241">
        <v>0</v>
      </c>
      <c r="O409" s="241">
        <f>ROUND(E409*N409,2)</f>
        <v>0</v>
      </c>
      <c r="P409" s="241">
        <v>2.5000000000000001E-2</v>
      </c>
      <c r="Q409" s="241">
        <f>ROUND(E409*P409,2)</f>
        <v>0.24</v>
      </c>
      <c r="R409" s="243" t="s">
        <v>167</v>
      </c>
      <c r="S409" s="243" t="s">
        <v>168</v>
      </c>
      <c r="T409" s="244" t="s">
        <v>169</v>
      </c>
      <c r="U409" s="224">
        <v>0.64</v>
      </c>
      <c r="V409" s="224">
        <f>ROUND(E409*U409,2)</f>
        <v>6.21</v>
      </c>
      <c r="W409" s="224"/>
      <c r="X409" s="224" t="s">
        <v>170</v>
      </c>
      <c r="Y409" s="224" t="s">
        <v>171</v>
      </c>
      <c r="Z409" s="213"/>
      <c r="AA409" s="213"/>
      <c r="AB409" s="213"/>
      <c r="AC409" s="213"/>
      <c r="AD409" s="213"/>
      <c r="AE409" s="213"/>
      <c r="AF409" s="213"/>
      <c r="AG409" s="213" t="s">
        <v>172</v>
      </c>
      <c r="AH409" s="213"/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ht="22.5" outlineLevel="2">
      <c r="A410" s="221"/>
      <c r="B410" s="222"/>
      <c r="C410" s="253" t="s">
        <v>673</v>
      </c>
      <c r="D410" s="245"/>
      <c r="E410" s="245"/>
      <c r="F410" s="245"/>
      <c r="G410" s="245"/>
      <c r="H410" s="224"/>
      <c r="I410" s="224"/>
      <c r="J410" s="224"/>
      <c r="K410" s="224"/>
      <c r="L410" s="224"/>
      <c r="M410" s="224"/>
      <c r="N410" s="223"/>
      <c r="O410" s="223"/>
      <c r="P410" s="223"/>
      <c r="Q410" s="223"/>
      <c r="R410" s="224"/>
      <c r="S410" s="224"/>
      <c r="T410" s="224"/>
      <c r="U410" s="224"/>
      <c r="V410" s="224"/>
      <c r="W410" s="224"/>
      <c r="X410" s="224"/>
      <c r="Y410" s="224"/>
      <c r="Z410" s="213"/>
      <c r="AA410" s="213"/>
      <c r="AB410" s="213"/>
      <c r="AC410" s="213"/>
      <c r="AD410" s="213"/>
      <c r="AE410" s="213"/>
      <c r="AF410" s="213"/>
      <c r="AG410" s="213" t="s">
        <v>174</v>
      </c>
      <c r="AH410" s="213"/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47" t="str">
        <f>C410</f>
        <v>s jednou pásnicí s přemístěním hmot na skládku na vzdálenost do 10 m nebo s naložením na dopravní prostředek, se zásypem jam po odstraněných sloupcích a jeho zhutněním</v>
      </c>
      <c r="BB410" s="213"/>
      <c r="BC410" s="213"/>
      <c r="BD410" s="213"/>
      <c r="BE410" s="213"/>
      <c r="BF410" s="213"/>
      <c r="BG410" s="213"/>
      <c r="BH410" s="213"/>
    </row>
    <row r="411" spans="1:60" outlineLevel="2">
      <c r="A411" s="221"/>
      <c r="B411" s="222"/>
      <c r="C411" s="254" t="s">
        <v>674</v>
      </c>
      <c r="D411" s="225"/>
      <c r="E411" s="226">
        <v>6</v>
      </c>
      <c r="F411" s="224"/>
      <c r="G411" s="224"/>
      <c r="H411" s="224"/>
      <c r="I411" s="224"/>
      <c r="J411" s="224"/>
      <c r="K411" s="224"/>
      <c r="L411" s="224"/>
      <c r="M411" s="224"/>
      <c r="N411" s="223"/>
      <c r="O411" s="223"/>
      <c r="P411" s="223"/>
      <c r="Q411" s="223"/>
      <c r="R411" s="224"/>
      <c r="S411" s="224"/>
      <c r="T411" s="224"/>
      <c r="U411" s="224"/>
      <c r="V411" s="224"/>
      <c r="W411" s="224"/>
      <c r="X411" s="224"/>
      <c r="Y411" s="224"/>
      <c r="Z411" s="213"/>
      <c r="AA411" s="213"/>
      <c r="AB411" s="213"/>
      <c r="AC411" s="213"/>
      <c r="AD411" s="213"/>
      <c r="AE411" s="213"/>
      <c r="AF411" s="213"/>
      <c r="AG411" s="213" t="s">
        <v>176</v>
      </c>
      <c r="AH411" s="213">
        <v>0</v>
      </c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3">
      <c r="A412" s="221"/>
      <c r="B412" s="222"/>
      <c r="C412" s="254" t="s">
        <v>675</v>
      </c>
      <c r="D412" s="225"/>
      <c r="E412" s="226">
        <v>3.7</v>
      </c>
      <c r="F412" s="224"/>
      <c r="G412" s="224"/>
      <c r="H412" s="224"/>
      <c r="I412" s="224"/>
      <c r="J412" s="224"/>
      <c r="K412" s="224"/>
      <c r="L412" s="224"/>
      <c r="M412" s="224"/>
      <c r="N412" s="223"/>
      <c r="O412" s="223"/>
      <c r="P412" s="223"/>
      <c r="Q412" s="223"/>
      <c r="R412" s="224"/>
      <c r="S412" s="224"/>
      <c r="T412" s="224"/>
      <c r="U412" s="224"/>
      <c r="V412" s="224"/>
      <c r="W412" s="224"/>
      <c r="X412" s="224"/>
      <c r="Y412" s="224"/>
      <c r="Z412" s="213"/>
      <c r="AA412" s="213"/>
      <c r="AB412" s="213"/>
      <c r="AC412" s="213"/>
      <c r="AD412" s="213"/>
      <c r="AE412" s="213"/>
      <c r="AF412" s="213"/>
      <c r="AG412" s="213" t="s">
        <v>176</v>
      </c>
      <c r="AH412" s="213">
        <v>0</v>
      </c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3">
      <c r="A413" s="221"/>
      <c r="B413" s="222"/>
      <c r="C413" s="254" t="s">
        <v>178</v>
      </c>
      <c r="D413" s="225"/>
      <c r="E413" s="226"/>
      <c r="F413" s="224"/>
      <c r="G413" s="224"/>
      <c r="H413" s="224"/>
      <c r="I413" s="224"/>
      <c r="J413" s="224"/>
      <c r="K413" s="224"/>
      <c r="L413" s="224"/>
      <c r="M413" s="224"/>
      <c r="N413" s="223"/>
      <c r="O413" s="223"/>
      <c r="P413" s="223"/>
      <c r="Q413" s="223"/>
      <c r="R413" s="224"/>
      <c r="S413" s="224"/>
      <c r="T413" s="224"/>
      <c r="U413" s="224"/>
      <c r="V413" s="224"/>
      <c r="W413" s="224"/>
      <c r="X413" s="224"/>
      <c r="Y413" s="224"/>
      <c r="Z413" s="213"/>
      <c r="AA413" s="213"/>
      <c r="AB413" s="213"/>
      <c r="AC413" s="213"/>
      <c r="AD413" s="213"/>
      <c r="AE413" s="213"/>
      <c r="AF413" s="213"/>
      <c r="AG413" s="213" t="s">
        <v>176</v>
      </c>
      <c r="AH413" s="213">
        <v>0</v>
      </c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2">
      <c r="A414" s="221"/>
      <c r="B414" s="222"/>
      <c r="C414" s="255"/>
      <c r="D414" s="246"/>
      <c r="E414" s="246"/>
      <c r="F414" s="246"/>
      <c r="G414" s="246"/>
      <c r="H414" s="224"/>
      <c r="I414" s="224"/>
      <c r="J414" s="224"/>
      <c r="K414" s="224"/>
      <c r="L414" s="224"/>
      <c r="M414" s="224"/>
      <c r="N414" s="223"/>
      <c r="O414" s="223"/>
      <c r="P414" s="223"/>
      <c r="Q414" s="223"/>
      <c r="R414" s="224"/>
      <c r="S414" s="224"/>
      <c r="T414" s="224"/>
      <c r="U414" s="224"/>
      <c r="V414" s="224"/>
      <c r="W414" s="224"/>
      <c r="X414" s="224"/>
      <c r="Y414" s="224"/>
      <c r="Z414" s="213"/>
      <c r="AA414" s="213"/>
      <c r="AB414" s="213"/>
      <c r="AC414" s="213"/>
      <c r="AD414" s="213"/>
      <c r="AE414" s="213"/>
      <c r="AF414" s="213"/>
      <c r="AG414" s="213" t="s">
        <v>179</v>
      </c>
      <c r="AH414" s="213"/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ht="22.5" outlineLevel="1">
      <c r="A415" s="238">
        <v>82</v>
      </c>
      <c r="B415" s="239" t="s">
        <v>453</v>
      </c>
      <c r="C415" s="252" t="s">
        <v>454</v>
      </c>
      <c r="D415" s="240" t="s">
        <v>250</v>
      </c>
      <c r="E415" s="241">
        <v>8</v>
      </c>
      <c r="F415" s="242"/>
      <c r="G415" s="243">
        <f>ROUND(E415*F415,2)</f>
        <v>0</v>
      </c>
      <c r="H415" s="242"/>
      <c r="I415" s="243">
        <f>ROUND(E415*H415,2)</f>
        <v>0</v>
      </c>
      <c r="J415" s="242"/>
      <c r="K415" s="243">
        <f>ROUND(E415*J415,2)</f>
        <v>0</v>
      </c>
      <c r="L415" s="243">
        <v>21</v>
      </c>
      <c r="M415" s="243">
        <f>G415*(1+L415/100)</f>
        <v>0</v>
      </c>
      <c r="N415" s="241">
        <v>0</v>
      </c>
      <c r="O415" s="241">
        <f>ROUND(E415*N415,2)</f>
        <v>0</v>
      </c>
      <c r="P415" s="241">
        <v>8.2000000000000003E-2</v>
      </c>
      <c r="Q415" s="241">
        <f>ROUND(E415*P415,2)</f>
        <v>0.66</v>
      </c>
      <c r="R415" s="243" t="s">
        <v>167</v>
      </c>
      <c r="S415" s="243" t="s">
        <v>168</v>
      </c>
      <c r="T415" s="244" t="s">
        <v>169</v>
      </c>
      <c r="U415" s="224">
        <v>0.58799999999999997</v>
      </c>
      <c r="V415" s="224">
        <f>ROUND(E415*U415,2)</f>
        <v>4.7</v>
      </c>
      <c r="W415" s="224"/>
      <c r="X415" s="224" t="s">
        <v>170</v>
      </c>
      <c r="Y415" s="224" t="s">
        <v>171</v>
      </c>
      <c r="Z415" s="213"/>
      <c r="AA415" s="213"/>
      <c r="AB415" s="213"/>
      <c r="AC415" s="213"/>
      <c r="AD415" s="213"/>
      <c r="AE415" s="213"/>
      <c r="AF415" s="213"/>
      <c r="AG415" s="213" t="s">
        <v>172</v>
      </c>
      <c r="AH415" s="213"/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2">
      <c r="A416" s="221"/>
      <c r="B416" s="222"/>
      <c r="C416" s="253" t="s">
        <v>455</v>
      </c>
      <c r="D416" s="245"/>
      <c r="E416" s="245"/>
      <c r="F416" s="245"/>
      <c r="G416" s="245"/>
      <c r="H416" s="224"/>
      <c r="I416" s="224"/>
      <c r="J416" s="224"/>
      <c r="K416" s="224"/>
      <c r="L416" s="224"/>
      <c r="M416" s="224"/>
      <c r="N416" s="223"/>
      <c r="O416" s="223"/>
      <c r="P416" s="223"/>
      <c r="Q416" s="223"/>
      <c r="R416" s="224"/>
      <c r="S416" s="224"/>
      <c r="T416" s="224"/>
      <c r="U416" s="224"/>
      <c r="V416" s="224"/>
      <c r="W416" s="224"/>
      <c r="X416" s="224"/>
      <c r="Y416" s="224"/>
      <c r="Z416" s="213"/>
      <c r="AA416" s="213"/>
      <c r="AB416" s="213"/>
      <c r="AC416" s="213"/>
      <c r="AD416" s="213"/>
      <c r="AE416" s="213"/>
      <c r="AF416" s="213"/>
      <c r="AG416" s="213" t="s">
        <v>174</v>
      </c>
      <c r="AH416" s="213"/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47" t="str">
        <f>C416</f>
        <v>s uložením hmot na skládku na vzdálenost do 3 m nebo s naložením na dopravní prostředek, se zásypem jam a jeho zhutněním</v>
      </c>
      <c r="BB416" s="213"/>
      <c r="BC416" s="213"/>
      <c r="BD416" s="213"/>
      <c r="BE416" s="213"/>
      <c r="BF416" s="213"/>
      <c r="BG416" s="213"/>
      <c r="BH416" s="213"/>
    </row>
    <row r="417" spans="1:60" outlineLevel="2">
      <c r="A417" s="221"/>
      <c r="B417" s="222"/>
      <c r="C417" s="254" t="s">
        <v>617</v>
      </c>
      <c r="D417" s="225"/>
      <c r="E417" s="226">
        <v>6</v>
      </c>
      <c r="F417" s="224"/>
      <c r="G417" s="224"/>
      <c r="H417" s="224"/>
      <c r="I417" s="224"/>
      <c r="J417" s="224"/>
      <c r="K417" s="224"/>
      <c r="L417" s="224"/>
      <c r="M417" s="224"/>
      <c r="N417" s="223"/>
      <c r="O417" s="223"/>
      <c r="P417" s="223"/>
      <c r="Q417" s="223"/>
      <c r="R417" s="224"/>
      <c r="S417" s="224"/>
      <c r="T417" s="224"/>
      <c r="U417" s="224"/>
      <c r="V417" s="224"/>
      <c r="W417" s="224"/>
      <c r="X417" s="224"/>
      <c r="Y417" s="224"/>
      <c r="Z417" s="213"/>
      <c r="AA417" s="213"/>
      <c r="AB417" s="213"/>
      <c r="AC417" s="213"/>
      <c r="AD417" s="213"/>
      <c r="AE417" s="213"/>
      <c r="AF417" s="213"/>
      <c r="AG417" s="213" t="s">
        <v>176</v>
      </c>
      <c r="AH417" s="213">
        <v>0</v>
      </c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outlineLevel="3">
      <c r="A418" s="221"/>
      <c r="B418" s="222"/>
      <c r="C418" s="254" t="s">
        <v>618</v>
      </c>
      <c r="D418" s="225"/>
      <c r="E418" s="226">
        <v>2</v>
      </c>
      <c r="F418" s="224"/>
      <c r="G418" s="224"/>
      <c r="H418" s="224"/>
      <c r="I418" s="224"/>
      <c r="J418" s="224"/>
      <c r="K418" s="224"/>
      <c r="L418" s="224"/>
      <c r="M418" s="224"/>
      <c r="N418" s="223"/>
      <c r="O418" s="223"/>
      <c r="P418" s="223"/>
      <c r="Q418" s="223"/>
      <c r="R418" s="224"/>
      <c r="S418" s="224"/>
      <c r="T418" s="224"/>
      <c r="U418" s="224"/>
      <c r="V418" s="224"/>
      <c r="W418" s="224"/>
      <c r="X418" s="224"/>
      <c r="Y418" s="224"/>
      <c r="Z418" s="213"/>
      <c r="AA418" s="213"/>
      <c r="AB418" s="213"/>
      <c r="AC418" s="213"/>
      <c r="AD418" s="213"/>
      <c r="AE418" s="213"/>
      <c r="AF418" s="213"/>
      <c r="AG418" s="213" t="s">
        <v>176</v>
      </c>
      <c r="AH418" s="213">
        <v>0</v>
      </c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outlineLevel="3">
      <c r="A419" s="221"/>
      <c r="B419" s="222"/>
      <c r="C419" s="254" t="s">
        <v>178</v>
      </c>
      <c r="D419" s="225"/>
      <c r="E419" s="226"/>
      <c r="F419" s="224"/>
      <c r="G419" s="224"/>
      <c r="H419" s="224"/>
      <c r="I419" s="224"/>
      <c r="J419" s="224"/>
      <c r="K419" s="224"/>
      <c r="L419" s="224"/>
      <c r="M419" s="224"/>
      <c r="N419" s="223"/>
      <c r="O419" s="223"/>
      <c r="P419" s="223"/>
      <c r="Q419" s="223"/>
      <c r="R419" s="224"/>
      <c r="S419" s="224"/>
      <c r="T419" s="224"/>
      <c r="U419" s="224"/>
      <c r="V419" s="224"/>
      <c r="W419" s="224"/>
      <c r="X419" s="224"/>
      <c r="Y419" s="224"/>
      <c r="Z419" s="213"/>
      <c r="AA419" s="213"/>
      <c r="AB419" s="213"/>
      <c r="AC419" s="213"/>
      <c r="AD419" s="213"/>
      <c r="AE419" s="213"/>
      <c r="AF419" s="213"/>
      <c r="AG419" s="213" t="s">
        <v>176</v>
      </c>
      <c r="AH419" s="213">
        <v>0</v>
      </c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2">
      <c r="A420" s="221"/>
      <c r="B420" s="222"/>
      <c r="C420" s="255"/>
      <c r="D420" s="246"/>
      <c r="E420" s="246"/>
      <c r="F420" s="246"/>
      <c r="G420" s="246"/>
      <c r="H420" s="224"/>
      <c r="I420" s="224"/>
      <c r="J420" s="224"/>
      <c r="K420" s="224"/>
      <c r="L420" s="224"/>
      <c r="M420" s="224"/>
      <c r="N420" s="223"/>
      <c r="O420" s="223"/>
      <c r="P420" s="223"/>
      <c r="Q420" s="223"/>
      <c r="R420" s="224"/>
      <c r="S420" s="224"/>
      <c r="T420" s="224"/>
      <c r="U420" s="224"/>
      <c r="V420" s="224"/>
      <c r="W420" s="224"/>
      <c r="X420" s="224"/>
      <c r="Y420" s="224"/>
      <c r="Z420" s="213"/>
      <c r="AA420" s="213"/>
      <c r="AB420" s="213"/>
      <c r="AC420" s="213"/>
      <c r="AD420" s="213"/>
      <c r="AE420" s="213"/>
      <c r="AF420" s="213"/>
      <c r="AG420" s="213" t="s">
        <v>179</v>
      </c>
      <c r="AH420" s="213"/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1">
      <c r="A421" s="238">
        <v>83</v>
      </c>
      <c r="B421" s="239" t="s">
        <v>676</v>
      </c>
      <c r="C421" s="252" t="s">
        <v>677</v>
      </c>
      <c r="D421" s="240" t="s">
        <v>250</v>
      </c>
      <c r="E421" s="241">
        <v>2</v>
      </c>
      <c r="F421" s="242"/>
      <c r="G421" s="243">
        <f>ROUND(E421*F421,2)</f>
        <v>0</v>
      </c>
      <c r="H421" s="242"/>
      <c r="I421" s="243">
        <f>ROUND(E421*H421,2)</f>
        <v>0</v>
      </c>
      <c r="J421" s="242"/>
      <c r="K421" s="243">
        <f>ROUND(E421*J421,2)</f>
        <v>0</v>
      </c>
      <c r="L421" s="243">
        <v>21</v>
      </c>
      <c r="M421" s="243">
        <f>G421*(1+L421/100)</f>
        <v>0</v>
      </c>
      <c r="N421" s="241">
        <v>0</v>
      </c>
      <c r="O421" s="241">
        <f>ROUND(E421*N421,2)</f>
        <v>0</v>
      </c>
      <c r="P421" s="241">
        <v>0.8</v>
      </c>
      <c r="Q421" s="241">
        <f>ROUND(E421*P421,2)</f>
        <v>1.6</v>
      </c>
      <c r="R421" s="243"/>
      <c r="S421" s="243" t="s">
        <v>266</v>
      </c>
      <c r="T421" s="244" t="s">
        <v>678</v>
      </c>
      <c r="U421" s="224">
        <v>0</v>
      </c>
      <c r="V421" s="224">
        <f>ROUND(E421*U421,2)</f>
        <v>0</v>
      </c>
      <c r="W421" s="224"/>
      <c r="X421" s="224" t="s">
        <v>170</v>
      </c>
      <c r="Y421" s="224" t="s">
        <v>171</v>
      </c>
      <c r="Z421" s="213"/>
      <c r="AA421" s="213"/>
      <c r="AB421" s="213"/>
      <c r="AC421" s="213"/>
      <c r="AD421" s="213"/>
      <c r="AE421" s="213"/>
      <c r="AF421" s="213"/>
      <c r="AG421" s="213" t="s">
        <v>268</v>
      </c>
      <c r="AH421" s="213"/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2">
      <c r="A422" s="221"/>
      <c r="B422" s="222"/>
      <c r="C422" s="254" t="s">
        <v>679</v>
      </c>
      <c r="D422" s="225"/>
      <c r="E422" s="226">
        <v>2</v>
      </c>
      <c r="F422" s="224"/>
      <c r="G422" s="224"/>
      <c r="H422" s="224"/>
      <c r="I422" s="224"/>
      <c r="J422" s="224"/>
      <c r="K422" s="224"/>
      <c r="L422" s="224"/>
      <c r="M422" s="224"/>
      <c r="N422" s="223"/>
      <c r="O422" s="223"/>
      <c r="P422" s="223"/>
      <c r="Q422" s="223"/>
      <c r="R422" s="224"/>
      <c r="S422" s="224"/>
      <c r="T422" s="224"/>
      <c r="U422" s="224"/>
      <c r="V422" s="224"/>
      <c r="W422" s="224"/>
      <c r="X422" s="224"/>
      <c r="Y422" s="224"/>
      <c r="Z422" s="213"/>
      <c r="AA422" s="213"/>
      <c r="AB422" s="213"/>
      <c r="AC422" s="213"/>
      <c r="AD422" s="213"/>
      <c r="AE422" s="213"/>
      <c r="AF422" s="213"/>
      <c r="AG422" s="213" t="s">
        <v>176</v>
      </c>
      <c r="AH422" s="213">
        <v>0</v>
      </c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3">
      <c r="A423" s="221"/>
      <c r="B423" s="222"/>
      <c r="C423" s="254" t="s">
        <v>178</v>
      </c>
      <c r="D423" s="225"/>
      <c r="E423" s="226"/>
      <c r="F423" s="224"/>
      <c r="G423" s="224"/>
      <c r="H423" s="224"/>
      <c r="I423" s="224"/>
      <c r="J423" s="224"/>
      <c r="K423" s="224"/>
      <c r="L423" s="224"/>
      <c r="M423" s="224"/>
      <c r="N423" s="223"/>
      <c r="O423" s="223"/>
      <c r="P423" s="223"/>
      <c r="Q423" s="223"/>
      <c r="R423" s="224"/>
      <c r="S423" s="224"/>
      <c r="T423" s="224"/>
      <c r="U423" s="224"/>
      <c r="V423" s="224"/>
      <c r="W423" s="224"/>
      <c r="X423" s="224"/>
      <c r="Y423" s="224"/>
      <c r="Z423" s="213"/>
      <c r="AA423" s="213"/>
      <c r="AB423" s="213"/>
      <c r="AC423" s="213"/>
      <c r="AD423" s="213"/>
      <c r="AE423" s="213"/>
      <c r="AF423" s="213"/>
      <c r="AG423" s="213" t="s">
        <v>176</v>
      </c>
      <c r="AH423" s="213">
        <v>0</v>
      </c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2">
      <c r="A424" s="221"/>
      <c r="B424" s="222"/>
      <c r="C424" s="255"/>
      <c r="D424" s="246"/>
      <c r="E424" s="246"/>
      <c r="F424" s="246"/>
      <c r="G424" s="246"/>
      <c r="H424" s="224"/>
      <c r="I424" s="224"/>
      <c r="J424" s="224"/>
      <c r="K424" s="224"/>
      <c r="L424" s="224"/>
      <c r="M424" s="224"/>
      <c r="N424" s="223"/>
      <c r="O424" s="223"/>
      <c r="P424" s="223"/>
      <c r="Q424" s="223"/>
      <c r="R424" s="224"/>
      <c r="S424" s="224"/>
      <c r="T424" s="224"/>
      <c r="U424" s="224"/>
      <c r="V424" s="224"/>
      <c r="W424" s="224"/>
      <c r="X424" s="224"/>
      <c r="Y424" s="224"/>
      <c r="Z424" s="213"/>
      <c r="AA424" s="213"/>
      <c r="AB424" s="213"/>
      <c r="AC424" s="213"/>
      <c r="AD424" s="213"/>
      <c r="AE424" s="213"/>
      <c r="AF424" s="213"/>
      <c r="AG424" s="213" t="s">
        <v>179</v>
      </c>
      <c r="AH424" s="213"/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>
      <c r="A425" s="231" t="s">
        <v>162</v>
      </c>
      <c r="B425" s="232" t="s">
        <v>122</v>
      </c>
      <c r="C425" s="251" t="s">
        <v>123</v>
      </c>
      <c r="D425" s="233"/>
      <c r="E425" s="234"/>
      <c r="F425" s="235"/>
      <c r="G425" s="235">
        <f>SUMIF(AG426:AG428,"&lt;&gt;NOR",G426:G428)</f>
        <v>0</v>
      </c>
      <c r="H425" s="235"/>
      <c r="I425" s="235">
        <f>SUM(I426:I428)</f>
        <v>0</v>
      </c>
      <c r="J425" s="235"/>
      <c r="K425" s="235">
        <f>SUM(K426:K428)</f>
        <v>0</v>
      </c>
      <c r="L425" s="235"/>
      <c r="M425" s="235">
        <f>SUM(M426:M428)</f>
        <v>0</v>
      </c>
      <c r="N425" s="234"/>
      <c r="O425" s="234">
        <f>SUM(O426:O428)</f>
        <v>0</v>
      </c>
      <c r="P425" s="234"/>
      <c r="Q425" s="234">
        <f>SUM(Q426:Q428)</f>
        <v>0</v>
      </c>
      <c r="R425" s="235"/>
      <c r="S425" s="235"/>
      <c r="T425" s="236"/>
      <c r="U425" s="230"/>
      <c r="V425" s="230">
        <f>SUM(V426:V428)</f>
        <v>371.84</v>
      </c>
      <c r="W425" s="230"/>
      <c r="X425" s="230"/>
      <c r="Y425" s="230"/>
      <c r="AG425" t="s">
        <v>163</v>
      </c>
    </row>
    <row r="426" spans="1:60" outlineLevel="1">
      <c r="A426" s="238">
        <v>84</v>
      </c>
      <c r="B426" s="239" t="s">
        <v>457</v>
      </c>
      <c r="C426" s="252" t="s">
        <v>458</v>
      </c>
      <c r="D426" s="240" t="s">
        <v>439</v>
      </c>
      <c r="E426" s="241">
        <v>953.43782999999996</v>
      </c>
      <c r="F426" s="242"/>
      <c r="G426" s="243">
        <f>ROUND(E426*F426,2)</f>
        <v>0</v>
      </c>
      <c r="H426" s="242"/>
      <c r="I426" s="243">
        <f>ROUND(E426*H426,2)</f>
        <v>0</v>
      </c>
      <c r="J426" s="242"/>
      <c r="K426" s="243">
        <f>ROUND(E426*J426,2)</f>
        <v>0</v>
      </c>
      <c r="L426" s="243">
        <v>21</v>
      </c>
      <c r="M426" s="243">
        <f>G426*(1+L426/100)</f>
        <v>0</v>
      </c>
      <c r="N426" s="241">
        <v>0</v>
      </c>
      <c r="O426" s="241">
        <f>ROUND(E426*N426,2)</f>
        <v>0</v>
      </c>
      <c r="P426" s="241">
        <v>0</v>
      </c>
      <c r="Q426" s="241">
        <f>ROUND(E426*P426,2)</f>
        <v>0</v>
      </c>
      <c r="R426" s="243" t="s">
        <v>167</v>
      </c>
      <c r="S426" s="243" t="s">
        <v>168</v>
      </c>
      <c r="T426" s="244" t="s">
        <v>169</v>
      </c>
      <c r="U426" s="224">
        <v>0.39</v>
      </c>
      <c r="V426" s="224">
        <f>ROUND(E426*U426,2)</f>
        <v>371.84</v>
      </c>
      <c r="W426" s="224"/>
      <c r="X426" s="224" t="s">
        <v>459</v>
      </c>
      <c r="Y426" s="224" t="s">
        <v>171</v>
      </c>
      <c r="Z426" s="213"/>
      <c r="AA426" s="213"/>
      <c r="AB426" s="213"/>
      <c r="AC426" s="213"/>
      <c r="AD426" s="213"/>
      <c r="AE426" s="213"/>
      <c r="AF426" s="213"/>
      <c r="AG426" s="213" t="s">
        <v>460</v>
      </c>
      <c r="AH426" s="213"/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outlineLevel="2">
      <c r="A427" s="221"/>
      <c r="B427" s="222"/>
      <c r="C427" s="253" t="s">
        <v>461</v>
      </c>
      <c r="D427" s="245"/>
      <c r="E427" s="245"/>
      <c r="F427" s="245"/>
      <c r="G427" s="245"/>
      <c r="H427" s="224"/>
      <c r="I427" s="224"/>
      <c r="J427" s="224"/>
      <c r="K427" s="224"/>
      <c r="L427" s="224"/>
      <c r="M427" s="224"/>
      <c r="N427" s="223"/>
      <c r="O427" s="223"/>
      <c r="P427" s="223"/>
      <c r="Q427" s="223"/>
      <c r="R427" s="224"/>
      <c r="S427" s="224"/>
      <c r="T427" s="224"/>
      <c r="U427" s="224"/>
      <c r="V427" s="224"/>
      <c r="W427" s="224"/>
      <c r="X427" s="224"/>
      <c r="Y427" s="224"/>
      <c r="Z427" s="213"/>
      <c r="AA427" s="213"/>
      <c r="AB427" s="213"/>
      <c r="AC427" s="213"/>
      <c r="AD427" s="213"/>
      <c r="AE427" s="213"/>
      <c r="AF427" s="213"/>
      <c r="AG427" s="213" t="s">
        <v>174</v>
      </c>
      <c r="AH427" s="213"/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2">
      <c r="A428" s="221"/>
      <c r="B428" s="222"/>
      <c r="C428" s="255"/>
      <c r="D428" s="246"/>
      <c r="E428" s="246"/>
      <c r="F428" s="246"/>
      <c r="G428" s="246"/>
      <c r="H428" s="224"/>
      <c r="I428" s="224"/>
      <c r="J428" s="224"/>
      <c r="K428" s="224"/>
      <c r="L428" s="224"/>
      <c r="M428" s="224"/>
      <c r="N428" s="223"/>
      <c r="O428" s="223"/>
      <c r="P428" s="223"/>
      <c r="Q428" s="223"/>
      <c r="R428" s="224"/>
      <c r="S428" s="224"/>
      <c r="T428" s="224"/>
      <c r="U428" s="224"/>
      <c r="V428" s="224"/>
      <c r="W428" s="224"/>
      <c r="X428" s="224"/>
      <c r="Y428" s="224"/>
      <c r="Z428" s="213"/>
      <c r="AA428" s="213"/>
      <c r="AB428" s="213"/>
      <c r="AC428" s="213"/>
      <c r="AD428" s="213"/>
      <c r="AE428" s="213"/>
      <c r="AF428" s="213"/>
      <c r="AG428" s="213" t="s">
        <v>179</v>
      </c>
      <c r="AH428" s="213"/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>
      <c r="A429" s="231" t="s">
        <v>162</v>
      </c>
      <c r="B429" s="232" t="s">
        <v>131</v>
      </c>
      <c r="C429" s="251" t="s">
        <v>132</v>
      </c>
      <c r="D429" s="233"/>
      <c r="E429" s="234"/>
      <c r="F429" s="235"/>
      <c r="G429" s="235">
        <f>SUMIF(AG430:AG436,"&lt;&gt;NOR",G430:G436)</f>
        <v>0</v>
      </c>
      <c r="H429" s="235"/>
      <c r="I429" s="235">
        <f>SUM(I430:I436)</f>
        <v>0</v>
      </c>
      <c r="J429" s="235"/>
      <c r="K429" s="235">
        <f>SUM(K430:K436)</f>
        <v>0</v>
      </c>
      <c r="L429" s="235"/>
      <c r="M429" s="235">
        <f>SUM(M430:M436)</f>
        <v>0</v>
      </c>
      <c r="N429" s="234"/>
      <c r="O429" s="234">
        <f>SUM(O430:O436)</f>
        <v>0</v>
      </c>
      <c r="P429" s="234"/>
      <c r="Q429" s="234">
        <f>SUM(Q430:Q436)</f>
        <v>0</v>
      </c>
      <c r="R429" s="235"/>
      <c r="S429" s="235"/>
      <c r="T429" s="236"/>
      <c r="U429" s="230"/>
      <c r="V429" s="230">
        <f>SUM(V430:V436)</f>
        <v>105.62</v>
      </c>
      <c r="W429" s="230"/>
      <c r="X429" s="230"/>
      <c r="Y429" s="230"/>
      <c r="AG429" t="s">
        <v>163</v>
      </c>
    </row>
    <row r="430" spans="1:60" outlineLevel="1">
      <c r="A430" s="238">
        <v>85</v>
      </c>
      <c r="B430" s="239" t="s">
        <v>469</v>
      </c>
      <c r="C430" s="252" t="s">
        <v>470</v>
      </c>
      <c r="D430" s="240" t="s">
        <v>439</v>
      </c>
      <c r="E430" s="241">
        <v>215.5505</v>
      </c>
      <c r="F430" s="242"/>
      <c r="G430" s="243">
        <f>ROUND(E430*F430,2)</f>
        <v>0</v>
      </c>
      <c r="H430" s="242"/>
      <c r="I430" s="243">
        <f>ROUND(E430*H430,2)</f>
        <v>0</v>
      </c>
      <c r="J430" s="242"/>
      <c r="K430" s="243">
        <f>ROUND(E430*J430,2)</f>
        <v>0</v>
      </c>
      <c r="L430" s="243">
        <v>21</v>
      </c>
      <c r="M430" s="243">
        <f>G430*(1+L430/100)</f>
        <v>0</v>
      </c>
      <c r="N430" s="241">
        <v>0</v>
      </c>
      <c r="O430" s="241">
        <f>ROUND(E430*N430,2)</f>
        <v>0</v>
      </c>
      <c r="P430" s="241">
        <v>0</v>
      </c>
      <c r="Q430" s="241">
        <f>ROUND(E430*P430,2)</f>
        <v>0</v>
      </c>
      <c r="R430" s="243" t="s">
        <v>471</v>
      </c>
      <c r="S430" s="243" t="s">
        <v>168</v>
      </c>
      <c r="T430" s="244" t="s">
        <v>169</v>
      </c>
      <c r="U430" s="224">
        <v>0.49</v>
      </c>
      <c r="V430" s="224">
        <f>ROUND(E430*U430,2)</f>
        <v>105.62</v>
      </c>
      <c r="W430" s="224"/>
      <c r="X430" s="224" t="s">
        <v>472</v>
      </c>
      <c r="Y430" s="224" t="s">
        <v>171</v>
      </c>
      <c r="Z430" s="213"/>
      <c r="AA430" s="213"/>
      <c r="AB430" s="213"/>
      <c r="AC430" s="213"/>
      <c r="AD430" s="213"/>
      <c r="AE430" s="213"/>
      <c r="AF430" s="213"/>
      <c r="AG430" s="213" t="s">
        <v>473</v>
      </c>
      <c r="AH430" s="213"/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2">
      <c r="A431" s="221"/>
      <c r="B431" s="222"/>
      <c r="C431" s="257" t="s">
        <v>474</v>
      </c>
      <c r="D431" s="249"/>
      <c r="E431" s="249"/>
      <c r="F431" s="249"/>
      <c r="G431" s="249"/>
      <c r="H431" s="224"/>
      <c r="I431" s="224"/>
      <c r="J431" s="224"/>
      <c r="K431" s="224"/>
      <c r="L431" s="224"/>
      <c r="M431" s="224"/>
      <c r="N431" s="223"/>
      <c r="O431" s="223"/>
      <c r="P431" s="223"/>
      <c r="Q431" s="223"/>
      <c r="R431" s="224"/>
      <c r="S431" s="224"/>
      <c r="T431" s="224"/>
      <c r="U431" s="224"/>
      <c r="V431" s="224"/>
      <c r="W431" s="224"/>
      <c r="X431" s="224"/>
      <c r="Y431" s="224"/>
      <c r="Z431" s="213"/>
      <c r="AA431" s="213"/>
      <c r="AB431" s="213"/>
      <c r="AC431" s="213"/>
      <c r="AD431" s="213"/>
      <c r="AE431" s="213"/>
      <c r="AF431" s="213"/>
      <c r="AG431" s="213" t="s">
        <v>286</v>
      </c>
      <c r="AH431" s="213"/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outlineLevel="2">
      <c r="A432" s="221"/>
      <c r="B432" s="222"/>
      <c r="C432" s="255"/>
      <c r="D432" s="246"/>
      <c r="E432" s="246"/>
      <c r="F432" s="246"/>
      <c r="G432" s="246"/>
      <c r="H432" s="224"/>
      <c r="I432" s="224"/>
      <c r="J432" s="224"/>
      <c r="K432" s="224"/>
      <c r="L432" s="224"/>
      <c r="M432" s="224"/>
      <c r="N432" s="223"/>
      <c r="O432" s="223"/>
      <c r="P432" s="223"/>
      <c r="Q432" s="223"/>
      <c r="R432" s="224"/>
      <c r="S432" s="224"/>
      <c r="T432" s="224"/>
      <c r="U432" s="224"/>
      <c r="V432" s="224"/>
      <c r="W432" s="224"/>
      <c r="X432" s="224"/>
      <c r="Y432" s="224"/>
      <c r="Z432" s="213"/>
      <c r="AA432" s="213"/>
      <c r="AB432" s="213"/>
      <c r="AC432" s="213"/>
      <c r="AD432" s="213"/>
      <c r="AE432" s="213"/>
      <c r="AF432" s="213"/>
      <c r="AG432" s="213" t="s">
        <v>179</v>
      </c>
      <c r="AH432" s="213"/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outlineLevel="1">
      <c r="A433" s="238">
        <v>86</v>
      </c>
      <c r="B433" s="239" t="s">
        <v>475</v>
      </c>
      <c r="C433" s="252" t="s">
        <v>476</v>
      </c>
      <c r="D433" s="240" t="s">
        <v>439</v>
      </c>
      <c r="E433" s="241">
        <v>1939.9545000000001</v>
      </c>
      <c r="F433" s="242"/>
      <c r="G433" s="243">
        <f>ROUND(E433*F433,2)</f>
        <v>0</v>
      </c>
      <c r="H433" s="242"/>
      <c r="I433" s="243">
        <f>ROUND(E433*H433,2)</f>
        <v>0</v>
      </c>
      <c r="J433" s="242"/>
      <c r="K433" s="243">
        <f>ROUND(E433*J433,2)</f>
        <v>0</v>
      </c>
      <c r="L433" s="243">
        <v>21</v>
      </c>
      <c r="M433" s="243">
        <f>G433*(1+L433/100)</f>
        <v>0</v>
      </c>
      <c r="N433" s="241">
        <v>0</v>
      </c>
      <c r="O433" s="241">
        <f>ROUND(E433*N433,2)</f>
        <v>0</v>
      </c>
      <c r="P433" s="241">
        <v>0</v>
      </c>
      <c r="Q433" s="241">
        <f>ROUND(E433*P433,2)</f>
        <v>0</v>
      </c>
      <c r="R433" s="243" t="s">
        <v>471</v>
      </c>
      <c r="S433" s="243" t="s">
        <v>168</v>
      </c>
      <c r="T433" s="244" t="s">
        <v>169</v>
      </c>
      <c r="U433" s="224">
        <v>0</v>
      </c>
      <c r="V433" s="224">
        <f>ROUND(E433*U433,2)</f>
        <v>0</v>
      </c>
      <c r="W433" s="224"/>
      <c r="X433" s="224" t="s">
        <v>472</v>
      </c>
      <c r="Y433" s="224" t="s">
        <v>171</v>
      </c>
      <c r="Z433" s="213"/>
      <c r="AA433" s="213"/>
      <c r="AB433" s="213"/>
      <c r="AC433" s="213"/>
      <c r="AD433" s="213"/>
      <c r="AE433" s="213"/>
      <c r="AF433" s="213"/>
      <c r="AG433" s="213" t="s">
        <v>473</v>
      </c>
      <c r="AH433" s="213"/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2">
      <c r="A434" s="221"/>
      <c r="B434" s="222"/>
      <c r="C434" s="258"/>
      <c r="D434" s="250"/>
      <c r="E434" s="250"/>
      <c r="F434" s="250"/>
      <c r="G434" s="250"/>
      <c r="H434" s="224"/>
      <c r="I434" s="224"/>
      <c r="J434" s="224"/>
      <c r="K434" s="224"/>
      <c r="L434" s="224"/>
      <c r="M434" s="224"/>
      <c r="N434" s="223"/>
      <c r="O434" s="223"/>
      <c r="P434" s="223"/>
      <c r="Q434" s="223"/>
      <c r="R434" s="224"/>
      <c r="S434" s="224"/>
      <c r="T434" s="224"/>
      <c r="U434" s="224"/>
      <c r="V434" s="224"/>
      <c r="W434" s="224"/>
      <c r="X434" s="224"/>
      <c r="Y434" s="224"/>
      <c r="Z434" s="213"/>
      <c r="AA434" s="213"/>
      <c r="AB434" s="213"/>
      <c r="AC434" s="213"/>
      <c r="AD434" s="213"/>
      <c r="AE434" s="213"/>
      <c r="AF434" s="213"/>
      <c r="AG434" s="213" t="s">
        <v>179</v>
      </c>
      <c r="AH434" s="213"/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ht="22.5" outlineLevel="1">
      <c r="A435" s="238">
        <v>87</v>
      </c>
      <c r="B435" s="239" t="s">
        <v>477</v>
      </c>
      <c r="C435" s="252" t="s">
        <v>478</v>
      </c>
      <c r="D435" s="240" t="s">
        <v>439</v>
      </c>
      <c r="E435" s="241">
        <v>215.5505</v>
      </c>
      <c r="F435" s="242"/>
      <c r="G435" s="243">
        <f>ROUND(E435*F435,2)</f>
        <v>0</v>
      </c>
      <c r="H435" s="242"/>
      <c r="I435" s="243">
        <f>ROUND(E435*H435,2)</f>
        <v>0</v>
      </c>
      <c r="J435" s="242"/>
      <c r="K435" s="243">
        <f>ROUND(E435*J435,2)</f>
        <v>0</v>
      </c>
      <c r="L435" s="243">
        <v>21</v>
      </c>
      <c r="M435" s="243">
        <f>G435*(1+L435/100)</f>
        <v>0</v>
      </c>
      <c r="N435" s="241">
        <v>0</v>
      </c>
      <c r="O435" s="241">
        <f>ROUND(E435*N435,2)</f>
        <v>0</v>
      </c>
      <c r="P435" s="241">
        <v>0</v>
      </c>
      <c r="Q435" s="241">
        <f>ROUND(E435*P435,2)</f>
        <v>0</v>
      </c>
      <c r="R435" s="243" t="s">
        <v>471</v>
      </c>
      <c r="S435" s="243" t="s">
        <v>168</v>
      </c>
      <c r="T435" s="244" t="s">
        <v>169</v>
      </c>
      <c r="U435" s="224">
        <v>0</v>
      </c>
      <c r="V435" s="224">
        <f>ROUND(E435*U435,2)</f>
        <v>0</v>
      </c>
      <c r="W435" s="224"/>
      <c r="X435" s="224" t="s">
        <v>472</v>
      </c>
      <c r="Y435" s="224" t="s">
        <v>171</v>
      </c>
      <c r="Z435" s="213"/>
      <c r="AA435" s="213"/>
      <c r="AB435" s="213"/>
      <c r="AC435" s="213"/>
      <c r="AD435" s="213"/>
      <c r="AE435" s="213"/>
      <c r="AF435" s="213"/>
      <c r="AG435" s="213" t="s">
        <v>473</v>
      </c>
      <c r="AH435" s="213"/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outlineLevel="2">
      <c r="A436" s="221"/>
      <c r="B436" s="222"/>
      <c r="C436" s="258"/>
      <c r="D436" s="250"/>
      <c r="E436" s="250"/>
      <c r="F436" s="250"/>
      <c r="G436" s="250"/>
      <c r="H436" s="224"/>
      <c r="I436" s="224"/>
      <c r="J436" s="224"/>
      <c r="K436" s="224"/>
      <c r="L436" s="224"/>
      <c r="M436" s="224"/>
      <c r="N436" s="223"/>
      <c r="O436" s="223"/>
      <c r="P436" s="223"/>
      <c r="Q436" s="223"/>
      <c r="R436" s="224"/>
      <c r="S436" s="224"/>
      <c r="T436" s="224"/>
      <c r="U436" s="224"/>
      <c r="V436" s="224"/>
      <c r="W436" s="224"/>
      <c r="X436" s="224"/>
      <c r="Y436" s="224"/>
      <c r="Z436" s="213"/>
      <c r="AA436" s="213"/>
      <c r="AB436" s="213"/>
      <c r="AC436" s="213"/>
      <c r="AD436" s="213"/>
      <c r="AE436" s="213"/>
      <c r="AF436" s="213"/>
      <c r="AG436" s="213" t="s">
        <v>179</v>
      </c>
      <c r="AH436" s="213"/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>
      <c r="A437" s="3"/>
      <c r="B437" s="4"/>
      <c r="C437" s="259"/>
      <c r="D437" s="6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AE437">
        <v>15</v>
      </c>
      <c r="AF437">
        <v>21</v>
      </c>
      <c r="AG437" t="s">
        <v>148</v>
      </c>
    </row>
    <row r="438" spans="1:60">
      <c r="A438" s="216"/>
      <c r="B438" s="217" t="s">
        <v>29</v>
      </c>
      <c r="C438" s="260"/>
      <c r="D438" s="218"/>
      <c r="E438" s="219"/>
      <c r="F438" s="219"/>
      <c r="G438" s="237">
        <f>G8+G148+G204+G289+G312+G402+G425+G429</f>
        <v>0</v>
      </c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AE438">
        <f>SUMIF(L7:L436,AE437,G7:G436)</f>
        <v>0</v>
      </c>
      <c r="AF438">
        <f>SUMIF(L7:L436,AF437,G7:G436)</f>
        <v>0</v>
      </c>
      <c r="AG438" t="s">
        <v>479</v>
      </c>
    </row>
    <row r="439" spans="1:60">
      <c r="A439" s="220" t="s">
        <v>480</v>
      </c>
      <c r="B439" s="220"/>
      <c r="C439" s="259"/>
      <c r="D439" s="6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60">
      <c r="A440" s="3"/>
      <c r="B440" s="4" t="s">
        <v>481</v>
      </c>
      <c r="C440" s="259" t="s">
        <v>482</v>
      </c>
      <c r="D440" s="6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AG440" t="s">
        <v>483</v>
      </c>
    </row>
    <row r="441" spans="1:60">
      <c r="A441" s="3"/>
      <c r="B441" s="4" t="s">
        <v>484</v>
      </c>
      <c r="C441" s="259" t="s">
        <v>485</v>
      </c>
      <c r="D441" s="6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AG441" t="s">
        <v>486</v>
      </c>
    </row>
    <row r="442" spans="1:60">
      <c r="A442" s="3"/>
      <c r="B442" s="4"/>
      <c r="C442" s="259" t="s">
        <v>487</v>
      </c>
      <c r="D442" s="6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AG442" t="s">
        <v>488</v>
      </c>
    </row>
    <row r="443" spans="1:60">
      <c r="A443" s="3"/>
      <c r="B443" s="4"/>
      <c r="C443" s="259"/>
      <c r="D443" s="6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60">
      <c r="C444" s="261"/>
      <c r="D444" s="10"/>
      <c r="AG444" t="s">
        <v>489</v>
      </c>
    </row>
    <row r="445" spans="1:60">
      <c r="D445" s="10"/>
    </row>
    <row r="446" spans="1:60">
      <c r="D446" s="10"/>
    </row>
    <row r="447" spans="1:60">
      <c r="D447" s="10"/>
    </row>
    <row r="448" spans="1:60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140">
    <mergeCell ref="C431:G431"/>
    <mergeCell ref="C432:G432"/>
    <mergeCell ref="C434:G434"/>
    <mergeCell ref="C436:G436"/>
    <mergeCell ref="C414:G414"/>
    <mergeCell ref="C416:G416"/>
    <mergeCell ref="C420:G420"/>
    <mergeCell ref="C424:G424"/>
    <mergeCell ref="C427:G427"/>
    <mergeCell ref="C428:G428"/>
    <mergeCell ref="C393:G393"/>
    <mergeCell ref="C397:G397"/>
    <mergeCell ref="C401:G401"/>
    <mergeCell ref="C404:G404"/>
    <mergeCell ref="C408:G408"/>
    <mergeCell ref="C410:G410"/>
    <mergeCell ref="C370:G370"/>
    <mergeCell ref="C373:G373"/>
    <mergeCell ref="C376:G376"/>
    <mergeCell ref="C380:G380"/>
    <mergeCell ref="C385:G385"/>
    <mergeCell ref="C389:G389"/>
    <mergeCell ref="C348:G348"/>
    <mergeCell ref="C350:G350"/>
    <mergeCell ref="C357:G357"/>
    <mergeCell ref="C359:G359"/>
    <mergeCell ref="C362:G362"/>
    <mergeCell ref="C368:G368"/>
    <mergeCell ref="C334:G334"/>
    <mergeCell ref="C336:G336"/>
    <mergeCell ref="C339:G339"/>
    <mergeCell ref="C341:G341"/>
    <mergeCell ref="C343:G343"/>
    <mergeCell ref="C345:G345"/>
    <mergeCell ref="C307:G307"/>
    <mergeCell ref="C311:G311"/>
    <mergeCell ref="C317:G317"/>
    <mergeCell ref="C321:G321"/>
    <mergeCell ref="C325:G325"/>
    <mergeCell ref="C329:G329"/>
    <mergeCell ref="C291:G291"/>
    <mergeCell ref="C293:G293"/>
    <mergeCell ref="C295:G295"/>
    <mergeCell ref="C297:G297"/>
    <mergeCell ref="C302:G302"/>
    <mergeCell ref="C304:G304"/>
    <mergeCell ref="C270:G270"/>
    <mergeCell ref="C274:G274"/>
    <mergeCell ref="C278:G278"/>
    <mergeCell ref="C282:G282"/>
    <mergeCell ref="C285:G285"/>
    <mergeCell ref="C288:G288"/>
    <mergeCell ref="C246:G246"/>
    <mergeCell ref="C250:G250"/>
    <mergeCell ref="C252:G252"/>
    <mergeCell ref="C258:G258"/>
    <mergeCell ref="C262:G262"/>
    <mergeCell ref="C266:G266"/>
    <mergeCell ref="C231:G231"/>
    <mergeCell ref="C233:G233"/>
    <mergeCell ref="C236:G236"/>
    <mergeCell ref="C238:G238"/>
    <mergeCell ref="C240:G240"/>
    <mergeCell ref="C244:G244"/>
    <mergeCell ref="C216:G216"/>
    <mergeCell ref="C220:G220"/>
    <mergeCell ref="C222:G222"/>
    <mergeCell ref="C225:G225"/>
    <mergeCell ref="C227:G227"/>
    <mergeCell ref="C229:G229"/>
    <mergeCell ref="C197:G197"/>
    <mergeCell ref="C203:G203"/>
    <mergeCell ref="C207:G207"/>
    <mergeCell ref="C209:G209"/>
    <mergeCell ref="C210:G210"/>
    <mergeCell ref="C213:G213"/>
    <mergeCell ref="C174:G174"/>
    <mergeCell ref="C176:G176"/>
    <mergeCell ref="C180:G180"/>
    <mergeCell ref="C182:G182"/>
    <mergeCell ref="C186:G186"/>
    <mergeCell ref="C191:G191"/>
    <mergeCell ref="C150:G150"/>
    <mergeCell ref="C157:G157"/>
    <mergeCell ref="C159:G159"/>
    <mergeCell ref="C163:G163"/>
    <mergeCell ref="C165:G165"/>
    <mergeCell ref="C169:G169"/>
    <mergeCell ref="C137:G137"/>
    <mergeCell ref="C139:G139"/>
    <mergeCell ref="C140:G140"/>
    <mergeCell ref="C143:G143"/>
    <mergeCell ref="C145:G145"/>
    <mergeCell ref="C147:G147"/>
    <mergeCell ref="C121:G121"/>
    <mergeCell ref="C123:G123"/>
    <mergeCell ref="C126:G126"/>
    <mergeCell ref="C128:G128"/>
    <mergeCell ref="C131:G131"/>
    <mergeCell ref="C133:G133"/>
    <mergeCell ref="C106:G106"/>
    <mergeCell ref="C107:G107"/>
    <mergeCell ref="C109:G109"/>
    <mergeCell ref="C111:G111"/>
    <mergeCell ref="C114:G114"/>
    <mergeCell ref="C117:G117"/>
    <mergeCell ref="C91:G91"/>
    <mergeCell ref="C93:G93"/>
    <mergeCell ref="C96:G96"/>
    <mergeCell ref="C98:G98"/>
    <mergeCell ref="C101:G101"/>
    <mergeCell ref="C104:G104"/>
    <mergeCell ref="C69:G69"/>
    <mergeCell ref="C71:G71"/>
    <mergeCell ref="C75:G75"/>
    <mergeCell ref="C77:G77"/>
    <mergeCell ref="C79:G79"/>
    <mergeCell ref="C81:G81"/>
    <mergeCell ref="C55:G55"/>
    <mergeCell ref="C57:G57"/>
    <mergeCell ref="C60:G60"/>
    <mergeCell ref="C62:G62"/>
    <mergeCell ref="C65:G65"/>
    <mergeCell ref="C67:G67"/>
    <mergeCell ref="C35:G35"/>
    <mergeCell ref="C39:G39"/>
    <mergeCell ref="C44:G44"/>
    <mergeCell ref="C46:G46"/>
    <mergeCell ref="C49:G49"/>
    <mergeCell ref="C51:G51"/>
    <mergeCell ref="A1:G1"/>
    <mergeCell ref="C2:G2"/>
    <mergeCell ref="C3:G3"/>
    <mergeCell ref="C4:G4"/>
    <mergeCell ref="A439:B439"/>
    <mergeCell ref="C10:G10"/>
    <mergeCell ref="C13:G13"/>
    <mergeCell ref="C15:G15"/>
    <mergeCell ref="C19:G19"/>
    <mergeCell ref="C26:G2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53</v>
      </c>
      <c r="C3" s="202" t="s">
        <v>54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55</v>
      </c>
      <c r="C4" s="205" t="s">
        <v>56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680</v>
      </c>
      <c r="C9" s="252" t="s">
        <v>681</v>
      </c>
      <c r="D9" s="240" t="s">
        <v>207</v>
      </c>
      <c r="E9" s="241">
        <v>1.45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272</v>
      </c>
      <c r="S9" s="243" t="s">
        <v>168</v>
      </c>
      <c r="T9" s="244" t="s">
        <v>169</v>
      </c>
      <c r="U9" s="224">
        <v>0</v>
      </c>
      <c r="V9" s="224">
        <f>ROUND(E9*U9,2)</f>
        <v>0</v>
      </c>
      <c r="W9" s="224"/>
      <c r="X9" s="224" t="s">
        <v>273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274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4" t="s">
        <v>682</v>
      </c>
      <c r="D10" s="225"/>
      <c r="E10" s="226">
        <v>1.25</v>
      </c>
      <c r="F10" s="224"/>
      <c r="G10" s="22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176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>
      <c r="A11" s="221"/>
      <c r="B11" s="222"/>
      <c r="C11" s="254" t="s">
        <v>683</v>
      </c>
      <c r="D11" s="225"/>
      <c r="E11" s="226">
        <v>0.2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211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>
      <c r="A13" s="221"/>
      <c r="B13" s="222"/>
      <c r="C13" s="255"/>
      <c r="D13" s="246"/>
      <c r="E13" s="246"/>
      <c r="F13" s="246"/>
      <c r="G13" s="246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>
      <c r="A14" s="231" t="s">
        <v>162</v>
      </c>
      <c r="B14" s="232" t="s">
        <v>102</v>
      </c>
      <c r="C14" s="251" t="s">
        <v>103</v>
      </c>
      <c r="D14" s="233"/>
      <c r="E14" s="234"/>
      <c r="F14" s="235"/>
      <c r="G14" s="235">
        <f>SUMIF(AG15:AG20,"&lt;&gt;NOR",G15:G20)</f>
        <v>0</v>
      </c>
      <c r="H14" s="235"/>
      <c r="I14" s="235">
        <f>SUM(I15:I20)</f>
        <v>0</v>
      </c>
      <c r="J14" s="235"/>
      <c r="K14" s="235">
        <f>SUM(K15:K20)</f>
        <v>0</v>
      </c>
      <c r="L14" s="235"/>
      <c r="M14" s="235">
        <f>SUM(M15:M20)</f>
        <v>0</v>
      </c>
      <c r="N14" s="234"/>
      <c r="O14" s="234">
        <f>SUM(O15:O20)</f>
        <v>3.4</v>
      </c>
      <c r="P14" s="234"/>
      <c r="Q14" s="234">
        <f>SUM(Q15:Q20)</f>
        <v>0</v>
      </c>
      <c r="R14" s="235"/>
      <c r="S14" s="235"/>
      <c r="T14" s="236"/>
      <c r="U14" s="230"/>
      <c r="V14" s="230">
        <f>SUM(V15:V20)</f>
        <v>0</v>
      </c>
      <c r="W14" s="230"/>
      <c r="X14" s="230"/>
      <c r="Y14" s="230"/>
      <c r="AG14" t="s">
        <v>163</v>
      </c>
    </row>
    <row r="15" spans="1:60" ht="22.5" outlineLevel="1">
      <c r="A15" s="238">
        <v>2</v>
      </c>
      <c r="B15" s="239" t="s">
        <v>684</v>
      </c>
      <c r="C15" s="252" t="s">
        <v>685</v>
      </c>
      <c r="D15" s="240" t="s">
        <v>207</v>
      </c>
      <c r="E15" s="241">
        <v>1.1499999999999999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2.9523700000000002</v>
      </c>
      <c r="O15" s="241">
        <f>ROUND(E15*N15,2)</f>
        <v>3.4</v>
      </c>
      <c r="P15" s="241">
        <v>0</v>
      </c>
      <c r="Q15" s="241">
        <f>ROUND(E15*P15,2)</f>
        <v>0</v>
      </c>
      <c r="R15" s="243" t="s">
        <v>272</v>
      </c>
      <c r="S15" s="243" t="s">
        <v>168</v>
      </c>
      <c r="T15" s="244" t="s">
        <v>169</v>
      </c>
      <c r="U15" s="224">
        <v>0</v>
      </c>
      <c r="V15" s="224">
        <f>ROUND(E15*U15,2)</f>
        <v>0</v>
      </c>
      <c r="W15" s="224"/>
      <c r="X15" s="224" t="s">
        <v>273</v>
      </c>
      <c r="Y15" s="224" t="s">
        <v>171</v>
      </c>
      <c r="Z15" s="213"/>
      <c r="AA15" s="213"/>
      <c r="AB15" s="213"/>
      <c r="AC15" s="213"/>
      <c r="AD15" s="213"/>
      <c r="AE15" s="213"/>
      <c r="AF15" s="213"/>
      <c r="AG15" s="213" t="s">
        <v>274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>
      <c r="A16" s="221"/>
      <c r="B16" s="222"/>
      <c r="C16" s="253" t="s">
        <v>686</v>
      </c>
      <c r="D16" s="245"/>
      <c r="E16" s="245"/>
      <c r="F16" s="245"/>
      <c r="G16" s="245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174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>
      <c r="A17" s="221"/>
      <c r="B17" s="222"/>
      <c r="C17" s="254" t="s">
        <v>687</v>
      </c>
      <c r="D17" s="225"/>
      <c r="E17" s="226">
        <v>1</v>
      </c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176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>
      <c r="A18" s="221"/>
      <c r="B18" s="222"/>
      <c r="C18" s="254" t="s">
        <v>688</v>
      </c>
      <c r="D18" s="225"/>
      <c r="E18" s="226">
        <v>0.15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176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>
      <c r="A19" s="221"/>
      <c r="B19" s="222"/>
      <c r="C19" s="254" t="s">
        <v>211</v>
      </c>
      <c r="D19" s="225"/>
      <c r="E19" s="226"/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176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>
      <c r="A20" s="221"/>
      <c r="B20" s="222"/>
      <c r="C20" s="255"/>
      <c r="D20" s="246"/>
      <c r="E20" s="246"/>
      <c r="F20" s="246"/>
      <c r="G20" s="246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179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>
      <c r="A21" s="231" t="s">
        <v>162</v>
      </c>
      <c r="B21" s="232" t="s">
        <v>118</v>
      </c>
      <c r="C21" s="251" t="s">
        <v>119</v>
      </c>
      <c r="D21" s="233"/>
      <c r="E21" s="234"/>
      <c r="F21" s="235"/>
      <c r="G21" s="235">
        <f>SUMIF(AG22:AG35,"&lt;&gt;NOR",G22:G35)</f>
        <v>0</v>
      </c>
      <c r="H21" s="235"/>
      <c r="I21" s="235">
        <f>SUM(I22:I35)</f>
        <v>0</v>
      </c>
      <c r="J21" s="235"/>
      <c r="K21" s="235">
        <f>SUM(K22:K35)</f>
        <v>0</v>
      </c>
      <c r="L21" s="235"/>
      <c r="M21" s="235">
        <f>SUM(M22:M35)</f>
        <v>0</v>
      </c>
      <c r="N21" s="234"/>
      <c r="O21" s="234">
        <f>SUM(O22:O35)</f>
        <v>0.91000000000000014</v>
      </c>
      <c r="P21" s="234"/>
      <c r="Q21" s="234">
        <f>SUM(Q22:Q35)</f>
        <v>0</v>
      </c>
      <c r="R21" s="235"/>
      <c r="S21" s="235"/>
      <c r="T21" s="236"/>
      <c r="U21" s="230"/>
      <c r="V21" s="230">
        <f>SUM(V22:V35)</f>
        <v>5.16</v>
      </c>
      <c r="W21" s="230"/>
      <c r="X21" s="230"/>
      <c r="Y21" s="230"/>
      <c r="AG21" t="s">
        <v>163</v>
      </c>
    </row>
    <row r="22" spans="1:60" outlineLevel="1">
      <c r="A22" s="238">
        <v>3</v>
      </c>
      <c r="B22" s="239" t="s">
        <v>689</v>
      </c>
      <c r="C22" s="252" t="s">
        <v>690</v>
      </c>
      <c r="D22" s="240" t="s">
        <v>250</v>
      </c>
      <c r="E22" s="241">
        <v>1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0.4</v>
      </c>
      <c r="O22" s="241">
        <f>ROUND(E22*N22,2)</f>
        <v>0.4</v>
      </c>
      <c r="P22" s="241">
        <v>0</v>
      </c>
      <c r="Q22" s="241">
        <f>ROUND(E22*P22,2)</f>
        <v>0</v>
      </c>
      <c r="R22" s="243"/>
      <c r="S22" s="243" t="s">
        <v>266</v>
      </c>
      <c r="T22" s="244" t="s">
        <v>267</v>
      </c>
      <c r="U22" s="224">
        <v>2.58</v>
      </c>
      <c r="V22" s="224">
        <f>ROUND(E22*U22,2)</f>
        <v>2.58</v>
      </c>
      <c r="W22" s="224"/>
      <c r="X22" s="224" t="s">
        <v>170</v>
      </c>
      <c r="Y22" s="224" t="s">
        <v>171</v>
      </c>
      <c r="Z22" s="213"/>
      <c r="AA22" s="213"/>
      <c r="AB22" s="213"/>
      <c r="AC22" s="213"/>
      <c r="AD22" s="213"/>
      <c r="AE22" s="213"/>
      <c r="AF22" s="213"/>
      <c r="AG22" s="213" t="s">
        <v>172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>
      <c r="A23" s="221"/>
      <c r="B23" s="222"/>
      <c r="C23" s="258"/>
      <c r="D23" s="250"/>
      <c r="E23" s="250"/>
      <c r="F23" s="250"/>
      <c r="G23" s="250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2.5" outlineLevel="1">
      <c r="A24" s="238">
        <v>4</v>
      </c>
      <c r="B24" s="239" t="s">
        <v>691</v>
      </c>
      <c r="C24" s="252" t="s">
        <v>692</v>
      </c>
      <c r="D24" s="240" t="s">
        <v>250</v>
      </c>
      <c r="E24" s="241">
        <v>1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0.4</v>
      </c>
      <c r="O24" s="241">
        <f>ROUND(E24*N24,2)</f>
        <v>0.4</v>
      </c>
      <c r="P24" s="241">
        <v>0</v>
      </c>
      <c r="Q24" s="241">
        <f>ROUND(E24*P24,2)</f>
        <v>0</v>
      </c>
      <c r="R24" s="243"/>
      <c r="S24" s="243" t="s">
        <v>266</v>
      </c>
      <c r="T24" s="244" t="s">
        <v>267</v>
      </c>
      <c r="U24" s="224">
        <v>2.58</v>
      </c>
      <c r="V24" s="224">
        <f>ROUND(E24*U24,2)</f>
        <v>2.58</v>
      </c>
      <c r="W24" s="224"/>
      <c r="X24" s="224" t="s">
        <v>170</v>
      </c>
      <c r="Y24" s="224" t="s">
        <v>171</v>
      </c>
      <c r="Z24" s="213"/>
      <c r="AA24" s="213"/>
      <c r="AB24" s="213"/>
      <c r="AC24" s="213"/>
      <c r="AD24" s="213"/>
      <c r="AE24" s="213"/>
      <c r="AF24" s="213"/>
      <c r="AG24" s="213" t="s">
        <v>172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>
      <c r="A25" s="221"/>
      <c r="B25" s="222"/>
      <c r="C25" s="258"/>
      <c r="D25" s="250"/>
      <c r="E25" s="250"/>
      <c r="F25" s="250"/>
      <c r="G25" s="250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179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2.5" outlineLevel="1">
      <c r="A26" s="238">
        <v>5</v>
      </c>
      <c r="B26" s="239" t="s">
        <v>693</v>
      </c>
      <c r="C26" s="252" t="s">
        <v>694</v>
      </c>
      <c r="D26" s="240" t="s">
        <v>250</v>
      </c>
      <c r="E26" s="241">
        <v>1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4.4999999999999998E-2</v>
      </c>
      <c r="O26" s="241">
        <f>ROUND(E26*N26,2)</f>
        <v>0.05</v>
      </c>
      <c r="P26" s="241">
        <v>0</v>
      </c>
      <c r="Q26" s="241">
        <f>ROUND(E26*P26,2)</f>
        <v>0</v>
      </c>
      <c r="R26" s="243"/>
      <c r="S26" s="243" t="s">
        <v>266</v>
      </c>
      <c r="T26" s="244" t="s">
        <v>267</v>
      </c>
      <c r="U26" s="224">
        <v>0</v>
      </c>
      <c r="V26" s="224">
        <f>ROUND(E26*U26,2)</f>
        <v>0</v>
      </c>
      <c r="W26" s="224"/>
      <c r="X26" s="224" t="s">
        <v>302</v>
      </c>
      <c r="Y26" s="224" t="s">
        <v>171</v>
      </c>
      <c r="Z26" s="213"/>
      <c r="AA26" s="213"/>
      <c r="AB26" s="213"/>
      <c r="AC26" s="213"/>
      <c r="AD26" s="213"/>
      <c r="AE26" s="213"/>
      <c r="AF26" s="213"/>
      <c r="AG26" s="213" t="s">
        <v>303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>
      <c r="A27" s="221"/>
      <c r="B27" s="222"/>
      <c r="C27" s="254" t="s">
        <v>695</v>
      </c>
      <c r="D27" s="225"/>
      <c r="E27" s="226">
        <v>1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176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>
      <c r="A28" s="221"/>
      <c r="B28" s="222"/>
      <c r="C28" s="254" t="s">
        <v>696</v>
      </c>
      <c r="D28" s="225"/>
      <c r="E28" s="226"/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176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>
      <c r="A29" s="221"/>
      <c r="B29" s="222"/>
      <c r="C29" s="254" t="s">
        <v>697</v>
      </c>
      <c r="D29" s="225"/>
      <c r="E29" s="226"/>
      <c r="F29" s="224"/>
      <c r="G29" s="224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176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>
      <c r="A30" s="221"/>
      <c r="B30" s="222"/>
      <c r="C30" s="254" t="s">
        <v>698</v>
      </c>
      <c r="D30" s="225"/>
      <c r="E30" s="226"/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176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>
      <c r="A31" s="221"/>
      <c r="B31" s="222"/>
      <c r="C31" s="255"/>
      <c r="D31" s="246"/>
      <c r="E31" s="246"/>
      <c r="F31" s="246"/>
      <c r="G31" s="246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179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>
      <c r="A32" s="238">
        <v>6</v>
      </c>
      <c r="B32" s="239" t="s">
        <v>699</v>
      </c>
      <c r="C32" s="252" t="s">
        <v>700</v>
      </c>
      <c r="D32" s="240" t="s">
        <v>250</v>
      </c>
      <c r="E32" s="241">
        <v>1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5.6899999999999999E-2</v>
      </c>
      <c r="O32" s="241">
        <f>ROUND(E32*N32,2)</f>
        <v>0.06</v>
      </c>
      <c r="P32" s="241">
        <v>0</v>
      </c>
      <c r="Q32" s="241">
        <f>ROUND(E32*P32,2)</f>
        <v>0</v>
      </c>
      <c r="R32" s="243"/>
      <c r="S32" s="243" t="s">
        <v>266</v>
      </c>
      <c r="T32" s="244" t="s">
        <v>267</v>
      </c>
      <c r="U32" s="224">
        <v>0</v>
      </c>
      <c r="V32" s="224">
        <f>ROUND(E32*U32,2)</f>
        <v>0</v>
      </c>
      <c r="W32" s="224"/>
      <c r="X32" s="224" t="s">
        <v>302</v>
      </c>
      <c r="Y32" s="224" t="s">
        <v>171</v>
      </c>
      <c r="Z32" s="213"/>
      <c r="AA32" s="213"/>
      <c r="AB32" s="213"/>
      <c r="AC32" s="213"/>
      <c r="AD32" s="213"/>
      <c r="AE32" s="213"/>
      <c r="AF32" s="213"/>
      <c r="AG32" s="213" t="s">
        <v>303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>
      <c r="A33" s="221"/>
      <c r="B33" s="222"/>
      <c r="C33" s="254" t="s">
        <v>701</v>
      </c>
      <c r="D33" s="225"/>
      <c r="E33" s="226">
        <v>1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176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>
      <c r="A34" s="221"/>
      <c r="B34" s="222"/>
      <c r="C34" s="254" t="s">
        <v>702</v>
      </c>
      <c r="D34" s="225"/>
      <c r="E34" s="226"/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176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>
      <c r="A35" s="221"/>
      <c r="B35" s="222"/>
      <c r="C35" s="255"/>
      <c r="D35" s="246"/>
      <c r="E35" s="246"/>
      <c r="F35" s="246"/>
      <c r="G35" s="246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179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>
      <c r="A36" s="3"/>
      <c r="B36" s="4"/>
      <c r="C36" s="259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15</v>
      </c>
      <c r="AF36">
        <v>21</v>
      </c>
      <c r="AG36" t="s">
        <v>148</v>
      </c>
    </row>
    <row r="37" spans="1:60">
      <c r="A37" s="216"/>
      <c r="B37" s="217" t="s">
        <v>29</v>
      </c>
      <c r="C37" s="260"/>
      <c r="D37" s="218"/>
      <c r="E37" s="219"/>
      <c r="F37" s="219"/>
      <c r="G37" s="237">
        <f>G8+G14+G21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479</v>
      </c>
    </row>
    <row r="38" spans="1:60">
      <c r="A38" s="220" t="s">
        <v>480</v>
      </c>
      <c r="B38" s="220"/>
      <c r="C38" s="259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60">
      <c r="A39" s="3"/>
      <c r="B39" s="4" t="s">
        <v>481</v>
      </c>
      <c r="C39" s="259" t="s">
        <v>482</v>
      </c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G39" t="s">
        <v>483</v>
      </c>
    </row>
    <row r="40" spans="1:60">
      <c r="A40" s="3"/>
      <c r="B40" s="4" t="s">
        <v>484</v>
      </c>
      <c r="C40" s="259" t="s">
        <v>485</v>
      </c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G40" t="s">
        <v>486</v>
      </c>
    </row>
    <row r="41" spans="1:60">
      <c r="A41" s="3"/>
      <c r="B41" s="4"/>
      <c r="C41" s="259" t="s">
        <v>487</v>
      </c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G41" t="s">
        <v>488</v>
      </c>
    </row>
    <row r="42" spans="1:60">
      <c r="A42" s="3"/>
      <c r="B42" s="4"/>
      <c r="C42" s="259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>
      <c r="C43" s="261"/>
      <c r="D43" s="10"/>
      <c r="AG43" t="s">
        <v>489</v>
      </c>
    </row>
    <row r="44" spans="1:60">
      <c r="D44" s="10"/>
    </row>
    <row r="45" spans="1:60">
      <c r="D45" s="10"/>
    </row>
    <row r="46" spans="1:60">
      <c r="D46" s="10"/>
    </row>
    <row r="47" spans="1:60">
      <c r="D47" s="10"/>
    </row>
    <row r="48" spans="1:60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12">
    <mergeCell ref="C31:G31"/>
    <mergeCell ref="C35:G35"/>
    <mergeCell ref="A1:G1"/>
    <mergeCell ref="C2:G2"/>
    <mergeCell ref="C3:G3"/>
    <mergeCell ref="C4:G4"/>
    <mergeCell ref="A38:B38"/>
    <mergeCell ref="C13:G13"/>
    <mergeCell ref="C16:G16"/>
    <mergeCell ref="C20:G20"/>
    <mergeCell ref="C23:G23"/>
    <mergeCell ref="C25:G2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53</v>
      </c>
      <c r="C3" s="202" t="s">
        <v>54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57</v>
      </c>
      <c r="C4" s="205" t="s">
        <v>58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SUMIF(AG9:AG92,"&lt;&gt;NOR",G9:G92)</f>
        <v>0</v>
      </c>
      <c r="H8" s="235"/>
      <c r="I8" s="235">
        <f>SUM(I9:I92)</f>
        <v>0</v>
      </c>
      <c r="J8" s="235"/>
      <c r="K8" s="235">
        <f>SUM(K9:K92)</f>
        <v>0</v>
      </c>
      <c r="L8" s="235"/>
      <c r="M8" s="235">
        <f>SUM(M9:M92)</f>
        <v>0</v>
      </c>
      <c r="N8" s="234"/>
      <c r="O8" s="234">
        <f>SUM(O9:O92)</f>
        <v>0.02</v>
      </c>
      <c r="P8" s="234"/>
      <c r="Q8" s="234">
        <f>SUM(Q9:Q92)</f>
        <v>5.5</v>
      </c>
      <c r="R8" s="235"/>
      <c r="S8" s="235"/>
      <c r="T8" s="236"/>
      <c r="U8" s="230"/>
      <c r="V8" s="230">
        <f>SUM(V9:V92)</f>
        <v>23.63</v>
      </c>
      <c r="W8" s="230"/>
      <c r="X8" s="230"/>
      <c r="Y8" s="230"/>
      <c r="AG8" t="s">
        <v>163</v>
      </c>
    </row>
    <row r="9" spans="1:60" ht="22.5" outlineLevel="1">
      <c r="A9" s="238">
        <v>1</v>
      </c>
      <c r="B9" s="239" t="s">
        <v>195</v>
      </c>
      <c r="C9" s="252" t="s">
        <v>196</v>
      </c>
      <c r="D9" s="240" t="s">
        <v>166</v>
      </c>
      <c r="E9" s="241">
        <v>50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0.11</v>
      </c>
      <c r="Q9" s="241">
        <f>ROUND(E9*P9,2)</f>
        <v>5.5</v>
      </c>
      <c r="R9" s="243" t="s">
        <v>167</v>
      </c>
      <c r="S9" s="243" t="s">
        <v>168</v>
      </c>
      <c r="T9" s="244" t="s">
        <v>169</v>
      </c>
      <c r="U9" s="224">
        <v>0.08</v>
      </c>
      <c r="V9" s="224">
        <f>ROUND(E9*U9,2)</f>
        <v>4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172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2.5" outlineLevel="2">
      <c r="A10" s="221"/>
      <c r="B10" s="222"/>
      <c r="C10" s="253" t="s">
        <v>197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7" t="str">
        <f>C10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4" t="s">
        <v>703</v>
      </c>
      <c r="D11" s="225"/>
      <c r="E11" s="226">
        <v>50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178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>
      <c r="A13" s="221"/>
      <c r="B13" s="222"/>
      <c r="C13" s="255"/>
      <c r="D13" s="246"/>
      <c r="E13" s="246"/>
      <c r="F13" s="246"/>
      <c r="G13" s="246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>
      <c r="A14" s="238">
        <v>2</v>
      </c>
      <c r="B14" s="239" t="s">
        <v>205</v>
      </c>
      <c r="C14" s="252" t="s">
        <v>206</v>
      </c>
      <c r="D14" s="240" t="s">
        <v>207</v>
      </c>
      <c r="E14" s="241">
        <v>17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 t="s">
        <v>208</v>
      </c>
      <c r="S14" s="243" t="s">
        <v>168</v>
      </c>
      <c r="T14" s="244" t="s">
        <v>169</v>
      </c>
      <c r="U14" s="224">
        <v>0.42199999999999999</v>
      </c>
      <c r="V14" s="224">
        <f>ROUND(E14*U14,2)</f>
        <v>7.17</v>
      </c>
      <c r="W14" s="224"/>
      <c r="X14" s="224" t="s">
        <v>170</v>
      </c>
      <c r="Y14" s="224" t="s">
        <v>171</v>
      </c>
      <c r="Z14" s="213"/>
      <c r="AA14" s="213"/>
      <c r="AB14" s="213"/>
      <c r="AC14" s="213"/>
      <c r="AD14" s="213"/>
      <c r="AE14" s="213"/>
      <c r="AF14" s="213"/>
      <c r="AG14" s="213" t="s">
        <v>172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2">
      <c r="A15" s="221"/>
      <c r="B15" s="222"/>
      <c r="C15" s="253" t="s">
        <v>209</v>
      </c>
      <c r="D15" s="245"/>
      <c r="E15" s="245"/>
      <c r="F15" s="245"/>
      <c r="G15" s="245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7" t="str">
        <f>C15</f>
        <v>s přemístěním výkopku v příčných profilech na vzdálenost do 15 m nebo s naložením na dopravní prostředek.</v>
      </c>
      <c r="BB15" s="213"/>
      <c r="BC15" s="213"/>
      <c r="BD15" s="213"/>
      <c r="BE15" s="213"/>
      <c r="BF15" s="213"/>
      <c r="BG15" s="213"/>
      <c r="BH15" s="213"/>
    </row>
    <row r="16" spans="1:60" outlineLevel="2">
      <c r="A16" s="221"/>
      <c r="B16" s="222"/>
      <c r="C16" s="254" t="s">
        <v>704</v>
      </c>
      <c r="D16" s="225"/>
      <c r="E16" s="226">
        <v>17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176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3">
      <c r="A17" s="221"/>
      <c r="B17" s="222"/>
      <c r="C17" s="254" t="s">
        <v>211</v>
      </c>
      <c r="D17" s="225"/>
      <c r="E17" s="226"/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176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>
      <c r="A18" s="221"/>
      <c r="B18" s="222"/>
      <c r="C18" s="255"/>
      <c r="D18" s="246"/>
      <c r="E18" s="246"/>
      <c r="F18" s="246"/>
      <c r="G18" s="246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179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>
      <c r="A19" s="238">
        <v>3</v>
      </c>
      <c r="B19" s="239" t="s">
        <v>212</v>
      </c>
      <c r="C19" s="252" t="s">
        <v>213</v>
      </c>
      <c r="D19" s="240" t="s">
        <v>207</v>
      </c>
      <c r="E19" s="241">
        <v>17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 t="s">
        <v>208</v>
      </c>
      <c r="S19" s="243" t="s">
        <v>168</v>
      </c>
      <c r="T19" s="244" t="s">
        <v>169</v>
      </c>
      <c r="U19" s="224">
        <v>8.7999999999999995E-2</v>
      </c>
      <c r="V19" s="224">
        <f>ROUND(E19*U19,2)</f>
        <v>1.5</v>
      </c>
      <c r="W19" s="224"/>
      <c r="X19" s="224" t="s">
        <v>170</v>
      </c>
      <c r="Y19" s="224" t="s">
        <v>171</v>
      </c>
      <c r="Z19" s="213"/>
      <c r="AA19" s="213"/>
      <c r="AB19" s="213"/>
      <c r="AC19" s="213"/>
      <c r="AD19" s="213"/>
      <c r="AE19" s="213"/>
      <c r="AF19" s="213"/>
      <c r="AG19" s="213" t="s">
        <v>172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>
      <c r="A20" s="221"/>
      <c r="B20" s="222"/>
      <c r="C20" s="253" t="s">
        <v>209</v>
      </c>
      <c r="D20" s="245"/>
      <c r="E20" s="245"/>
      <c r="F20" s="245"/>
      <c r="G20" s="245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174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7" t="str">
        <f>C20</f>
        <v>s přemístěním výkopku v příčných profilech na vzdálenost do 15 m nebo s naložením na dopravní prostředek.</v>
      </c>
      <c r="BB20" s="213"/>
      <c r="BC20" s="213"/>
      <c r="BD20" s="213"/>
      <c r="BE20" s="213"/>
      <c r="BF20" s="213"/>
      <c r="BG20" s="213"/>
      <c r="BH20" s="213"/>
    </row>
    <row r="21" spans="1:60" outlineLevel="2">
      <c r="A21" s="221"/>
      <c r="B21" s="222"/>
      <c r="C21" s="254" t="s">
        <v>705</v>
      </c>
      <c r="D21" s="225"/>
      <c r="E21" s="226">
        <v>17</v>
      </c>
      <c r="F21" s="224"/>
      <c r="G21" s="224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176</v>
      </c>
      <c r="AH21" s="213">
        <v>5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>
      <c r="A22" s="221"/>
      <c r="B22" s="222"/>
      <c r="C22" s="255"/>
      <c r="D22" s="246"/>
      <c r="E22" s="246"/>
      <c r="F22" s="246"/>
      <c r="G22" s="246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179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>
      <c r="A23" s="238">
        <v>4</v>
      </c>
      <c r="B23" s="239" t="s">
        <v>215</v>
      </c>
      <c r="C23" s="252" t="s">
        <v>216</v>
      </c>
      <c r="D23" s="240" t="s">
        <v>207</v>
      </c>
      <c r="E23" s="241">
        <v>16.760000000000002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 t="s">
        <v>208</v>
      </c>
      <c r="S23" s="243" t="s">
        <v>168</v>
      </c>
      <c r="T23" s="244" t="s">
        <v>169</v>
      </c>
      <c r="U23" s="224">
        <v>0.36499999999999999</v>
      </c>
      <c r="V23" s="224">
        <f>ROUND(E23*U23,2)</f>
        <v>6.12</v>
      </c>
      <c r="W23" s="224"/>
      <c r="X23" s="224" t="s">
        <v>170</v>
      </c>
      <c r="Y23" s="224" t="s">
        <v>171</v>
      </c>
      <c r="Z23" s="213"/>
      <c r="AA23" s="213"/>
      <c r="AB23" s="213"/>
      <c r="AC23" s="213"/>
      <c r="AD23" s="213"/>
      <c r="AE23" s="213"/>
      <c r="AF23" s="213"/>
      <c r="AG23" s="213" t="s">
        <v>172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33.75" outlineLevel="2">
      <c r="A24" s="221"/>
      <c r="B24" s="222"/>
      <c r="C24" s="253" t="s">
        <v>217</v>
      </c>
      <c r="D24" s="245"/>
      <c r="E24" s="245"/>
      <c r="F24" s="245"/>
      <c r="G24" s="245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174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7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213"/>
      <c r="BC24" s="213"/>
      <c r="BD24" s="213"/>
      <c r="BE24" s="213"/>
      <c r="BF24" s="213"/>
      <c r="BG24" s="213"/>
      <c r="BH24" s="213"/>
    </row>
    <row r="25" spans="1:60" outlineLevel="2">
      <c r="A25" s="221"/>
      <c r="B25" s="222"/>
      <c r="C25" s="254" t="s">
        <v>706</v>
      </c>
      <c r="D25" s="225"/>
      <c r="E25" s="226">
        <v>7</v>
      </c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176</v>
      </c>
      <c r="AH25" s="213">
        <v>5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>
      <c r="A26" s="221"/>
      <c r="B26" s="222"/>
      <c r="C26" s="254" t="s">
        <v>707</v>
      </c>
      <c r="D26" s="225"/>
      <c r="E26" s="226">
        <v>5.76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176</v>
      </c>
      <c r="AH26" s="213">
        <v>5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>
      <c r="A27" s="221"/>
      <c r="B27" s="222"/>
      <c r="C27" s="254" t="s">
        <v>708</v>
      </c>
      <c r="D27" s="225"/>
      <c r="E27" s="226">
        <v>4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176</v>
      </c>
      <c r="AH27" s="213">
        <v>5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>
      <c r="A28" s="221"/>
      <c r="B28" s="222"/>
      <c r="C28" s="255"/>
      <c r="D28" s="246"/>
      <c r="E28" s="246"/>
      <c r="F28" s="246"/>
      <c r="G28" s="246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>
      <c r="A29" s="238">
        <v>5</v>
      </c>
      <c r="B29" s="239" t="s">
        <v>219</v>
      </c>
      <c r="C29" s="252" t="s">
        <v>220</v>
      </c>
      <c r="D29" s="240" t="s">
        <v>207</v>
      </c>
      <c r="E29" s="241">
        <v>16.760000000000002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 t="s">
        <v>208</v>
      </c>
      <c r="S29" s="243" t="s">
        <v>168</v>
      </c>
      <c r="T29" s="244" t="s">
        <v>169</v>
      </c>
      <c r="U29" s="224">
        <v>8.4000000000000005E-2</v>
      </c>
      <c r="V29" s="224">
        <f>ROUND(E29*U29,2)</f>
        <v>1.41</v>
      </c>
      <c r="W29" s="224"/>
      <c r="X29" s="224" t="s">
        <v>170</v>
      </c>
      <c r="Y29" s="224" t="s">
        <v>171</v>
      </c>
      <c r="Z29" s="213"/>
      <c r="AA29" s="213"/>
      <c r="AB29" s="213"/>
      <c r="AC29" s="213"/>
      <c r="AD29" s="213"/>
      <c r="AE29" s="213"/>
      <c r="AF29" s="213"/>
      <c r="AG29" s="213" t="s">
        <v>172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33.75" outlineLevel="2">
      <c r="A30" s="221"/>
      <c r="B30" s="222"/>
      <c r="C30" s="253" t="s">
        <v>217</v>
      </c>
      <c r="D30" s="245"/>
      <c r="E30" s="245"/>
      <c r="F30" s="245"/>
      <c r="G30" s="245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174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7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213"/>
      <c r="BC30" s="213"/>
      <c r="BD30" s="213"/>
      <c r="BE30" s="213"/>
      <c r="BF30" s="213"/>
      <c r="BG30" s="213"/>
      <c r="BH30" s="213"/>
    </row>
    <row r="31" spans="1:60" outlineLevel="2">
      <c r="A31" s="221"/>
      <c r="B31" s="222"/>
      <c r="C31" s="254" t="s">
        <v>709</v>
      </c>
      <c r="D31" s="225"/>
      <c r="E31" s="226">
        <v>16.760000000000002</v>
      </c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176</v>
      </c>
      <c r="AH31" s="213">
        <v>5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>
      <c r="A32" s="221"/>
      <c r="B32" s="222"/>
      <c r="C32" s="255"/>
      <c r="D32" s="246"/>
      <c r="E32" s="246"/>
      <c r="F32" s="246"/>
      <c r="G32" s="246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179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2.5" outlineLevel="1">
      <c r="A33" s="238">
        <v>6</v>
      </c>
      <c r="B33" s="239" t="s">
        <v>222</v>
      </c>
      <c r="C33" s="252" t="s">
        <v>223</v>
      </c>
      <c r="D33" s="240" t="s">
        <v>207</v>
      </c>
      <c r="E33" s="241">
        <v>11.25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 t="s">
        <v>208</v>
      </c>
      <c r="S33" s="243" t="s">
        <v>168</v>
      </c>
      <c r="T33" s="244" t="s">
        <v>169</v>
      </c>
      <c r="U33" s="224">
        <v>1.0999999999999999E-2</v>
      </c>
      <c r="V33" s="224">
        <f>ROUND(E33*U33,2)</f>
        <v>0.12</v>
      </c>
      <c r="W33" s="224"/>
      <c r="X33" s="224" t="s">
        <v>170</v>
      </c>
      <c r="Y33" s="224" t="s">
        <v>171</v>
      </c>
      <c r="Z33" s="213"/>
      <c r="AA33" s="213"/>
      <c r="AB33" s="213"/>
      <c r="AC33" s="213"/>
      <c r="AD33" s="213"/>
      <c r="AE33" s="213"/>
      <c r="AF33" s="213"/>
      <c r="AG33" s="213" t="s">
        <v>172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>
      <c r="A34" s="221"/>
      <c r="B34" s="222"/>
      <c r="C34" s="253" t="s">
        <v>224</v>
      </c>
      <c r="D34" s="245"/>
      <c r="E34" s="245"/>
      <c r="F34" s="245"/>
      <c r="G34" s="245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174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>
      <c r="A35" s="221"/>
      <c r="B35" s="222"/>
      <c r="C35" s="254" t="s">
        <v>710</v>
      </c>
      <c r="D35" s="225"/>
      <c r="E35" s="226"/>
      <c r="F35" s="224"/>
      <c r="G35" s="224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176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>
      <c r="A36" s="221"/>
      <c r="B36" s="222"/>
      <c r="C36" s="254" t="s">
        <v>711</v>
      </c>
      <c r="D36" s="225"/>
      <c r="E36" s="226">
        <v>-13.5</v>
      </c>
      <c r="F36" s="224"/>
      <c r="G36" s="224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176</v>
      </c>
      <c r="AH36" s="213">
        <v>5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>
      <c r="A37" s="221"/>
      <c r="B37" s="222"/>
      <c r="C37" s="254" t="s">
        <v>712</v>
      </c>
      <c r="D37" s="225"/>
      <c r="E37" s="226">
        <v>24.75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176</v>
      </c>
      <c r="AH37" s="213">
        <v>5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>
      <c r="A38" s="221"/>
      <c r="B38" s="222"/>
      <c r="C38" s="255"/>
      <c r="D38" s="246"/>
      <c r="E38" s="246"/>
      <c r="F38" s="246"/>
      <c r="G38" s="246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179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ht="22.5" outlineLevel="1">
      <c r="A39" s="238">
        <v>7</v>
      </c>
      <c r="B39" s="239" t="s">
        <v>222</v>
      </c>
      <c r="C39" s="252" t="s">
        <v>223</v>
      </c>
      <c r="D39" s="240" t="s">
        <v>207</v>
      </c>
      <c r="E39" s="241">
        <v>0.36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 t="s">
        <v>208</v>
      </c>
      <c r="S39" s="243" t="s">
        <v>168</v>
      </c>
      <c r="T39" s="244" t="s">
        <v>169</v>
      </c>
      <c r="U39" s="224">
        <v>1.0999999999999999E-2</v>
      </c>
      <c r="V39" s="224">
        <f>ROUND(E39*U39,2)</f>
        <v>0</v>
      </c>
      <c r="W39" s="224"/>
      <c r="X39" s="224" t="s">
        <v>170</v>
      </c>
      <c r="Y39" s="224" t="s">
        <v>171</v>
      </c>
      <c r="Z39" s="213"/>
      <c r="AA39" s="213"/>
      <c r="AB39" s="213"/>
      <c r="AC39" s="213"/>
      <c r="AD39" s="213"/>
      <c r="AE39" s="213"/>
      <c r="AF39" s="213"/>
      <c r="AG39" s="213" t="s">
        <v>172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>
      <c r="A40" s="221"/>
      <c r="B40" s="222"/>
      <c r="C40" s="253" t="s">
        <v>224</v>
      </c>
      <c r="D40" s="245"/>
      <c r="E40" s="245"/>
      <c r="F40" s="245"/>
      <c r="G40" s="245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174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>
      <c r="A41" s="221"/>
      <c r="B41" s="222"/>
      <c r="C41" s="254" t="s">
        <v>225</v>
      </c>
      <c r="D41" s="225"/>
      <c r="E41" s="226"/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176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>
      <c r="A42" s="221"/>
      <c r="B42" s="222"/>
      <c r="C42" s="254" t="s">
        <v>705</v>
      </c>
      <c r="D42" s="225"/>
      <c r="E42" s="226">
        <v>17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176</v>
      </c>
      <c r="AH42" s="213">
        <v>5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>
      <c r="A43" s="221"/>
      <c r="B43" s="222"/>
      <c r="C43" s="254" t="s">
        <v>713</v>
      </c>
      <c r="D43" s="225"/>
      <c r="E43" s="226">
        <v>-25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176</v>
      </c>
      <c r="AH43" s="213">
        <v>5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>
      <c r="A44" s="221"/>
      <c r="B44" s="222"/>
      <c r="C44" s="254" t="s">
        <v>709</v>
      </c>
      <c r="D44" s="225"/>
      <c r="E44" s="226">
        <v>16.760000000000002</v>
      </c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176</v>
      </c>
      <c r="AH44" s="213">
        <v>5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>
      <c r="A45" s="221"/>
      <c r="B45" s="222"/>
      <c r="C45" s="254" t="s">
        <v>714</v>
      </c>
      <c r="D45" s="225"/>
      <c r="E45" s="226">
        <v>-7.4</v>
      </c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176</v>
      </c>
      <c r="AH45" s="213">
        <v>5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>
      <c r="A46" s="221"/>
      <c r="B46" s="222"/>
      <c r="C46" s="254" t="s">
        <v>715</v>
      </c>
      <c r="D46" s="225"/>
      <c r="E46" s="226">
        <v>-1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176</v>
      </c>
      <c r="AH46" s="213">
        <v>5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>
      <c r="A47" s="221"/>
      <c r="B47" s="222"/>
      <c r="C47" s="255"/>
      <c r="D47" s="246"/>
      <c r="E47" s="246"/>
      <c r="F47" s="246"/>
      <c r="G47" s="246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179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33.75" outlineLevel="1">
      <c r="A48" s="238">
        <v>8</v>
      </c>
      <c r="B48" s="239" t="s">
        <v>232</v>
      </c>
      <c r="C48" s="252" t="s">
        <v>233</v>
      </c>
      <c r="D48" s="240" t="s">
        <v>207</v>
      </c>
      <c r="E48" s="241">
        <v>1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208</v>
      </c>
      <c r="S48" s="243" t="s">
        <v>168</v>
      </c>
      <c r="T48" s="244" t="s">
        <v>169</v>
      </c>
      <c r="U48" s="224">
        <v>4.2999999999999997E-2</v>
      </c>
      <c r="V48" s="224">
        <f>ROUND(E48*U48,2)</f>
        <v>0.04</v>
      </c>
      <c r="W48" s="224"/>
      <c r="X48" s="224" t="s">
        <v>170</v>
      </c>
      <c r="Y48" s="224" t="s">
        <v>171</v>
      </c>
      <c r="Z48" s="213"/>
      <c r="AA48" s="213"/>
      <c r="AB48" s="213"/>
      <c r="AC48" s="213"/>
      <c r="AD48" s="213"/>
      <c r="AE48" s="213"/>
      <c r="AF48" s="213"/>
      <c r="AG48" s="213" t="s">
        <v>172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>
      <c r="A49" s="221"/>
      <c r="B49" s="222"/>
      <c r="C49" s="253" t="s">
        <v>234</v>
      </c>
      <c r="D49" s="245"/>
      <c r="E49" s="245"/>
      <c r="F49" s="245"/>
      <c r="G49" s="245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174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>
      <c r="A50" s="221"/>
      <c r="B50" s="222"/>
      <c r="C50" s="254" t="s">
        <v>716</v>
      </c>
      <c r="D50" s="225"/>
      <c r="E50" s="226">
        <v>1</v>
      </c>
      <c r="F50" s="224"/>
      <c r="G50" s="224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176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>
      <c r="A51" s="221"/>
      <c r="B51" s="222"/>
      <c r="C51" s="254" t="s">
        <v>211</v>
      </c>
      <c r="D51" s="225"/>
      <c r="E51" s="226"/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176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>
      <c r="A52" s="221"/>
      <c r="B52" s="222"/>
      <c r="C52" s="255"/>
      <c r="D52" s="246"/>
      <c r="E52" s="246"/>
      <c r="F52" s="246"/>
      <c r="G52" s="246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179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33.75" outlineLevel="1">
      <c r="A53" s="238">
        <v>9</v>
      </c>
      <c r="B53" s="239" t="s">
        <v>236</v>
      </c>
      <c r="C53" s="252" t="s">
        <v>237</v>
      </c>
      <c r="D53" s="240" t="s">
        <v>207</v>
      </c>
      <c r="E53" s="241">
        <v>25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3" t="s">
        <v>208</v>
      </c>
      <c r="S53" s="243" t="s">
        <v>168</v>
      </c>
      <c r="T53" s="244" t="s">
        <v>169</v>
      </c>
      <c r="U53" s="224">
        <v>6.8000000000000005E-2</v>
      </c>
      <c r="V53" s="224">
        <f>ROUND(E53*U53,2)</f>
        <v>1.7</v>
      </c>
      <c r="W53" s="224"/>
      <c r="X53" s="224" t="s">
        <v>170</v>
      </c>
      <c r="Y53" s="224" t="s">
        <v>171</v>
      </c>
      <c r="Z53" s="213"/>
      <c r="AA53" s="213"/>
      <c r="AB53" s="213"/>
      <c r="AC53" s="213"/>
      <c r="AD53" s="213"/>
      <c r="AE53" s="213"/>
      <c r="AF53" s="213"/>
      <c r="AG53" s="213" t="s">
        <v>172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>
      <c r="A54" s="221"/>
      <c r="B54" s="222"/>
      <c r="C54" s="253" t="s">
        <v>234</v>
      </c>
      <c r="D54" s="245"/>
      <c r="E54" s="245"/>
      <c r="F54" s="245"/>
      <c r="G54" s="245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174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>
      <c r="A55" s="221"/>
      <c r="B55" s="222"/>
      <c r="C55" s="254" t="s">
        <v>717</v>
      </c>
      <c r="D55" s="225"/>
      <c r="E55" s="226">
        <v>25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176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>
      <c r="A56" s="221"/>
      <c r="B56" s="222"/>
      <c r="C56" s="254" t="s">
        <v>211</v>
      </c>
      <c r="D56" s="225"/>
      <c r="E56" s="226"/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176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>
      <c r="A57" s="221"/>
      <c r="B57" s="222"/>
      <c r="C57" s="255"/>
      <c r="D57" s="246"/>
      <c r="E57" s="246"/>
      <c r="F57" s="246"/>
      <c r="G57" s="246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179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2.5" outlineLevel="1">
      <c r="A58" s="238">
        <v>10</v>
      </c>
      <c r="B58" s="239" t="s">
        <v>239</v>
      </c>
      <c r="C58" s="252" t="s">
        <v>240</v>
      </c>
      <c r="D58" s="240" t="s">
        <v>207</v>
      </c>
      <c r="E58" s="241">
        <v>0.36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3" t="s">
        <v>208</v>
      </c>
      <c r="S58" s="243" t="s">
        <v>168</v>
      </c>
      <c r="T58" s="244" t="s">
        <v>169</v>
      </c>
      <c r="U58" s="224">
        <v>8.9999999999999993E-3</v>
      </c>
      <c r="V58" s="224">
        <f>ROUND(E58*U58,2)</f>
        <v>0</v>
      </c>
      <c r="W58" s="224"/>
      <c r="X58" s="224" t="s">
        <v>170</v>
      </c>
      <c r="Y58" s="224" t="s">
        <v>171</v>
      </c>
      <c r="Z58" s="213"/>
      <c r="AA58" s="213"/>
      <c r="AB58" s="213"/>
      <c r="AC58" s="213"/>
      <c r="AD58" s="213"/>
      <c r="AE58" s="213"/>
      <c r="AF58" s="213"/>
      <c r="AG58" s="213" t="s">
        <v>172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>
      <c r="A59" s="221"/>
      <c r="B59" s="222"/>
      <c r="C59" s="254" t="s">
        <v>718</v>
      </c>
      <c r="D59" s="225"/>
      <c r="E59" s="226">
        <v>0.36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176</v>
      </c>
      <c r="AH59" s="213">
        <v>5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>
      <c r="A60" s="221"/>
      <c r="B60" s="222"/>
      <c r="C60" s="255"/>
      <c r="D60" s="246"/>
      <c r="E60" s="246"/>
      <c r="F60" s="246"/>
      <c r="G60" s="246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179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>
      <c r="A61" s="238">
        <v>11</v>
      </c>
      <c r="B61" s="239" t="s">
        <v>242</v>
      </c>
      <c r="C61" s="252" t="s">
        <v>243</v>
      </c>
      <c r="D61" s="240" t="s">
        <v>166</v>
      </c>
      <c r="E61" s="241">
        <v>87.097499999999997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0</v>
      </c>
      <c r="O61" s="241">
        <f>ROUND(E61*N61,2)</f>
        <v>0</v>
      </c>
      <c r="P61" s="241">
        <v>0</v>
      </c>
      <c r="Q61" s="241">
        <f>ROUND(E61*P61,2)</f>
        <v>0</v>
      </c>
      <c r="R61" s="243" t="s">
        <v>208</v>
      </c>
      <c r="S61" s="243" t="s">
        <v>168</v>
      </c>
      <c r="T61" s="244" t="s">
        <v>169</v>
      </c>
      <c r="U61" s="224">
        <v>1.7999999999999999E-2</v>
      </c>
      <c r="V61" s="224">
        <f>ROUND(E61*U61,2)</f>
        <v>1.57</v>
      </c>
      <c r="W61" s="224"/>
      <c r="X61" s="224" t="s">
        <v>170</v>
      </c>
      <c r="Y61" s="224" t="s">
        <v>171</v>
      </c>
      <c r="Z61" s="213"/>
      <c r="AA61" s="213"/>
      <c r="AB61" s="213"/>
      <c r="AC61" s="213"/>
      <c r="AD61" s="213"/>
      <c r="AE61" s="213"/>
      <c r="AF61" s="213"/>
      <c r="AG61" s="213" t="s">
        <v>172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>
      <c r="A62" s="221"/>
      <c r="B62" s="222"/>
      <c r="C62" s="253" t="s">
        <v>244</v>
      </c>
      <c r="D62" s="245"/>
      <c r="E62" s="245"/>
      <c r="F62" s="245"/>
      <c r="G62" s="245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174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>
      <c r="A63" s="221"/>
      <c r="B63" s="222"/>
      <c r="C63" s="254" t="s">
        <v>719</v>
      </c>
      <c r="D63" s="225"/>
      <c r="E63" s="226">
        <v>87.097499999999997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176</v>
      </c>
      <c r="AH63" s="213">
        <v>5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>
      <c r="A64" s="221"/>
      <c r="B64" s="222"/>
      <c r="C64" s="255"/>
      <c r="D64" s="246"/>
      <c r="E64" s="246"/>
      <c r="F64" s="246"/>
      <c r="G64" s="246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179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>
      <c r="A65" s="238">
        <v>12</v>
      </c>
      <c r="B65" s="239" t="s">
        <v>261</v>
      </c>
      <c r="C65" s="252" t="s">
        <v>262</v>
      </c>
      <c r="D65" s="240" t="s">
        <v>207</v>
      </c>
      <c r="E65" s="241">
        <v>0.36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 t="s">
        <v>208</v>
      </c>
      <c r="S65" s="243" t="s">
        <v>168</v>
      </c>
      <c r="T65" s="244" t="s">
        <v>169</v>
      </c>
      <c r="U65" s="224">
        <v>0</v>
      </c>
      <c r="V65" s="224">
        <f>ROUND(E65*U65,2)</f>
        <v>0</v>
      </c>
      <c r="W65" s="224"/>
      <c r="X65" s="224" t="s">
        <v>170</v>
      </c>
      <c r="Y65" s="224" t="s">
        <v>171</v>
      </c>
      <c r="Z65" s="213"/>
      <c r="AA65" s="213"/>
      <c r="AB65" s="213"/>
      <c r="AC65" s="213"/>
      <c r="AD65" s="213"/>
      <c r="AE65" s="213"/>
      <c r="AF65" s="213"/>
      <c r="AG65" s="213" t="s">
        <v>172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>
      <c r="A66" s="221"/>
      <c r="B66" s="222"/>
      <c r="C66" s="254" t="s">
        <v>718</v>
      </c>
      <c r="D66" s="225"/>
      <c r="E66" s="226">
        <v>0.36</v>
      </c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176</v>
      </c>
      <c r="AH66" s="213">
        <v>5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>
      <c r="A67" s="221"/>
      <c r="B67" s="222"/>
      <c r="C67" s="255"/>
      <c r="D67" s="246"/>
      <c r="E67" s="246"/>
      <c r="F67" s="246"/>
      <c r="G67" s="246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179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>
      <c r="A68" s="238">
        <v>13</v>
      </c>
      <c r="B68" s="239" t="s">
        <v>263</v>
      </c>
      <c r="C68" s="252" t="s">
        <v>264</v>
      </c>
      <c r="D68" s="240" t="s">
        <v>265</v>
      </c>
      <c r="E68" s="241">
        <v>1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266</v>
      </c>
      <c r="T68" s="244" t="s">
        <v>267</v>
      </c>
      <c r="U68" s="224">
        <v>0</v>
      </c>
      <c r="V68" s="224">
        <f>ROUND(E68*U68,2)</f>
        <v>0</v>
      </c>
      <c r="W68" s="224"/>
      <c r="X68" s="224" t="s">
        <v>170</v>
      </c>
      <c r="Y68" s="224" t="s">
        <v>171</v>
      </c>
      <c r="Z68" s="213"/>
      <c r="AA68" s="213"/>
      <c r="AB68" s="213"/>
      <c r="AC68" s="213"/>
      <c r="AD68" s="213"/>
      <c r="AE68" s="213"/>
      <c r="AF68" s="213"/>
      <c r="AG68" s="213" t="s">
        <v>268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>
      <c r="A69" s="221"/>
      <c r="B69" s="222"/>
      <c r="C69" s="254" t="s">
        <v>269</v>
      </c>
      <c r="D69" s="225"/>
      <c r="E69" s="226">
        <v>1</v>
      </c>
      <c r="F69" s="224"/>
      <c r="G69" s="224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176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>
      <c r="A70" s="221"/>
      <c r="B70" s="222"/>
      <c r="C70" s="254" t="s">
        <v>178</v>
      </c>
      <c r="D70" s="225"/>
      <c r="E70" s="226"/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176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>
      <c r="A71" s="221"/>
      <c r="B71" s="222"/>
      <c r="C71" s="255"/>
      <c r="D71" s="246"/>
      <c r="E71" s="246"/>
      <c r="F71" s="246"/>
      <c r="G71" s="246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179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>
      <c r="A72" s="238">
        <v>14</v>
      </c>
      <c r="B72" s="239" t="s">
        <v>277</v>
      </c>
      <c r="C72" s="252" t="s">
        <v>278</v>
      </c>
      <c r="D72" s="240" t="s">
        <v>207</v>
      </c>
      <c r="E72" s="241">
        <v>13.5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 t="s">
        <v>272</v>
      </c>
      <c r="S72" s="243" t="s">
        <v>168</v>
      </c>
      <c r="T72" s="244" t="s">
        <v>169</v>
      </c>
      <c r="U72" s="224">
        <v>0</v>
      </c>
      <c r="V72" s="224">
        <f>ROUND(E72*U72,2)</f>
        <v>0</v>
      </c>
      <c r="W72" s="224"/>
      <c r="X72" s="224" t="s">
        <v>273</v>
      </c>
      <c r="Y72" s="224" t="s">
        <v>171</v>
      </c>
      <c r="Z72" s="213"/>
      <c r="AA72" s="213"/>
      <c r="AB72" s="213"/>
      <c r="AC72" s="213"/>
      <c r="AD72" s="213"/>
      <c r="AE72" s="213"/>
      <c r="AF72" s="213"/>
      <c r="AG72" s="213" t="s">
        <v>274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>
      <c r="A73" s="221"/>
      <c r="B73" s="222"/>
      <c r="C73" s="253" t="s">
        <v>279</v>
      </c>
      <c r="D73" s="245"/>
      <c r="E73" s="245"/>
      <c r="F73" s="245"/>
      <c r="G73" s="245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174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47" t="str">
        <f>C73</f>
        <v>popř. lesní půdy s naložením, vodorovným přemístěním a složením na hromady nebo se zpětným přemístěním a rozprostřením.</v>
      </c>
      <c r="BB73" s="213"/>
      <c r="BC73" s="213"/>
      <c r="BD73" s="213"/>
      <c r="BE73" s="213"/>
      <c r="BF73" s="213"/>
      <c r="BG73" s="213"/>
      <c r="BH73" s="213"/>
    </row>
    <row r="74" spans="1:60" outlineLevel="2">
      <c r="A74" s="221"/>
      <c r="B74" s="222"/>
      <c r="C74" s="254" t="s">
        <v>720</v>
      </c>
      <c r="D74" s="225"/>
      <c r="E74" s="226">
        <v>13.5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176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>
      <c r="A75" s="221"/>
      <c r="B75" s="222"/>
      <c r="C75" s="254" t="s">
        <v>211</v>
      </c>
      <c r="D75" s="225"/>
      <c r="E75" s="226"/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176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>
      <c r="A76" s="221"/>
      <c r="B76" s="222"/>
      <c r="C76" s="255"/>
      <c r="D76" s="246"/>
      <c r="E76" s="246"/>
      <c r="F76" s="246"/>
      <c r="G76" s="246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179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>
      <c r="A77" s="238">
        <v>15</v>
      </c>
      <c r="B77" s="239" t="s">
        <v>540</v>
      </c>
      <c r="C77" s="252" t="s">
        <v>282</v>
      </c>
      <c r="D77" s="240" t="s">
        <v>207</v>
      </c>
      <c r="E77" s="241">
        <v>7.4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 t="s">
        <v>272</v>
      </c>
      <c r="S77" s="243" t="s">
        <v>168</v>
      </c>
      <c r="T77" s="244" t="s">
        <v>169</v>
      </c>
      <c r="U77" s="224">
        <v>0</v>
      </c>
      <c r="V77" s="224">
        <f>ROUND(E77*U77,2)</f>
        <v>0</v>
      </c>
      <c r="W77" s="224"/>
      <c r="X77" s="224" t="s">
        <v>273</v>
      </c>
      <c r="Y77" s="224" t="s">
        <v>171</v>
      </c>
      <c r="Z77" s="213"/>
      <c r="AA77" s="213"/>
      <c r="AB77" s="213"/>
      <c r="AC77" s="213"/>
      <c r="AD77" s="213"/>
      <c r="AE77" s="213"/>
      <c r="AF77" s="213"/>
      <c r="AG77" s="213" t="s">
        <v>274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>
      <c r="A78" s="221"/>
      <c r="B78" s="222"/>
      <c r="C78" s="253" t="s">
        <v>284</v>
      </c>
      <c r="D78" s="245"/>
      <c r="E78" s="245"/>
      <c r="F78" s="245"/>
      <c r="G78" s="245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174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>
      <c r="A79" s="221"/>
      <c r="B79" s="222"/>
      <c r="C79" s="254" t="s">
        <v>721</v>
      </c>
      <c r="D79" s="225"/>
      <c r="E79" s="226">
        <v>5.4</v>
      </c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176</v>
      </c>
      <c r="AH79" s="213">
        <v>5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>
      <c r="A80" s="221"/>
      <c r="B80" s="222"/>
      <c r="C80" s="254" t="s">
        <v>722</v>
      </c>
      <c r="D80" s="225"/>
      <c r="E80" s="226">
        <v>2</v>
      </c>
      <c r="F80" s="224"/>
      <c r="G80" s="22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176</v>
      </c>
      <c r="AH80" s="213">
        <v>5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>
      <c r="A81" s="221"/>
      <c r="B81" s="222"/>
      <c r="C81" s="255"/>
      <c r="D81" s="246"/>
      <c r="E81" s="246"/>
      <c r="F81" s="246"/>
      <c r="G81" s="246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179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22.5" outlineLevel="1">
      <c r="A82" s="238">
        <v>16</v>
      </c>
      <c r="B82" s="239" t="s">
        <v>288</v>
      </c>
      <c r="C82" s="252" t="s">
        <v>289</v>
      </c>
      <c r="D82" s="240" t="s">
        <v>166</v>
      </c>
      <c r="E82" s="241">
        <v>165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3.0000000000000001E-5</v>
      </c>
      <c r="O82" s="241">
        <f>ROUND(E82*N82,2)</f>
        <v>0</v>
      </c>
      <c r="P82" s="241">
        <v>0</v>
      </c>
      <c r="Q82" s="241">
        <f>ROUND(E82*P82,2)</f>
        <v>0</v>
      </c>
      <c r="R82" s="243" t="s">
        <v>272</v>
      </c>
      <c r="S82" s="243" t="s">
        <v>168</v>
      </c>
      <c r="T82" s="244" t="s">
        <v>169</v>
      </c>
      <c r="U82" s="224">
        <v>0</v>
      </c>
      <c r="V82" s="224">
        <f>ROUND(E82*U82,2)</f>
        <v>0</v>
      </c>
      <c r="W82" s="224"/>
      <c r="X82" s="224" t="s">
        <v>273</v>
      </c>
      <c r="Y82" s="224" t="s">
        <v>171</v>
      </c>
      <c r="Z82" s="213"/>
      <c r="AA82" s="213"/>
      <c r="AB82" s="213"/>
      <c r="AC82" s="213"/>
      <c r="AD82" s="213"/>
      <c r="AE82" s="213"/>
      <c r="AF82" s="213"/>
      <c r="AG82" s="213" t="s">
        <v>274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22.5" outlineLevel="2">
      <c r="A83" s="221"/>
      <c r="B83" s="222"/>
      <c r="C83" s="253" t="s">
        <v>290</v>
      </c>
      <c r="D83" s="245"/>
      <c r="E83" s="245"/>
      <c r="F83" s="245"/>
      <c r="G83" s="245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174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47" t="str">
        <f>C83</f>
        <v>vč. urovnání ornice, naložení na skládce, vodorovným přemístěním ornice na místo rozprostření, založení trávníku osetím a dodávky travního semene.</v>
      </c>
      <c r="BB83" s="213"/>
      <c r="BC83" s="213"/>
      <c r="BD83" s="213"/>
      <c r="BE83" s="213"/>
      <c r="BF83" s="213"/>
      <c r="BG83" s="213"/>
      <c r="BH83" s="213"/>
    </row>
    <row r="84" spans="1:60" outlineLevel="2">
      <c r="A84" s="221"/>
      <c r="B84" s="222"/>
      <c r="C84" s="256" t="s">
        <v>291</v>
      </c>
      <c r="D84" s="248"/>
      <c r="E84" s="248"/>
      <c r="F84" s="248"/>
      <c r="G84" s="248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286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ht="22.5" outlineLevel="2">
      <c r="A85" s="221"/>
      <c r="B85" s="222"/>
      <c r="C85" s="254" t="s">
        <v>723</v>
      </c>
      <c r="D85" s="225"/>
      <c r="E85" s="226">
        <v>165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176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>
      <c r="A86" s="221"/>
      <c r="B86" s="222"/>
      <c r="C86" s="254" t="s">
        <v>724</v>
      </c>
      <c r="D86" s="225"/>
      <c r="E86" s="226"/>
      <c r="F86" s="224"/>
      <c r="G86" s="22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176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>
      <c r="A87" s="221"/>
      <c r="B87" s="222"/>
      <c r="C87" s="254" t="s">
        <v>211</v>
      </c>
      <c r="D87" s="225"/>
      <c r="E87" s="226"/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176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>
      <c r="A88" s="221"/>
      <c r="B88" s="222"/>
      <c r="C88" s="255"/>
      <c r="D88" s="246"/>
      <c r="E88" s="246"/>
      <c r="F88" s="246"/>
      <c r="G88" s="246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179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>
      <c r="A89" s="238">
        <v>17</v>
      </c>
      <c r="B89" s="239" t="s">
        <v>293</v>
      </c>
      <c r="C89" s="252" t="s">
        <v>294</v>
      </c>
      <c r="D89" s="240" t="s">
        <v>166</v>
      </c>
      <c r="E89" s="241">
        <v>165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1">
        <v>1.1E-4</v>
      </c>
      <c r="O89" s="241">
        <f>ROUND(E89*N89,2)</f>
        <v>0.02</v>
      </c>
      <c r="P89" s="241">
        <v>0</v>
      </c>
      <c r="Q89" s="241">
        <f>ROUND(E89*P89,2)</f>
        <v>0</v>
      </c>
      <c r="R89" s="243" t="s">
        <v>272</v>
      </c>
      <c r="S89" s="243" t="s">
        <v>168</v>
      </c>
      <c r="T89" s="244" t="s">
        <v>169</v>
      </c>
      <c r="U89" s="224">
        <v>0</v>
      </c>
      <c r="V89" s="224">
        <f>ROUND(E89*U89,2)</f>
        <v>0</v>
      </c>
      <c r="W89" s="224"/>
      <c r="X89" s="224" t="s">
        <v>273</v>
      </c>
      <c r="Y89" s="224" t="s">
        <v>171</v>
      </c>
      <c r="Z89" s="213"/>
      <c r="AA89" s="213"/>
      <c r="AB89" s="213"/>
      <c r="AC89" s="213"/>
      <c r="AD89" s="213"/>
      <c r="AE89" s="213"/>
      <c r="AF89" s="213"/>
      <c r="AG89" s="213" t="s">
        <v>274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>
      <c r="A90" s="221"/>
      <c r="B90" s="222"/>
      <c r="C90" s="257" t="s">
        <v>291</v>
      </c>
      <c r="D90" s="249"/>
      <c r="E90" s="249"/>
      <c r="F90" s="249"/>
      <c r="G90" s="249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286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>
      <c r="A91" s="221"/>
      <c r="B91" s="222"/>
      <c r="C91" s="254" t="s">
        <v>725</v>
      </c>
      <c r="D91" s="225"/>
      <c r="E91" s="226">
        <v>165</v>
      </c>
      <c r="F91" s="224"/>
      <c r="G91" s="224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176</v>
      </c>
      <c r="AH91" s="213">
        <v>5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>
      <c r="A92" s="221"/>
      <c r="B92" s="222"/>
      <c r="C92" s="255"/>
      <c r="D92" s="246"/>
      <c r="E92" s="246"/>
      <c r="F92" s="246"/>
      <c r="G92" s="246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179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>
      <c r="A93" s="231" t="s">
        <v>162</v>
      </c>
      <c r="B93" s="232" t="s">
        <v>104</v>
      </c>
      <c r="C93" s="251" t="s">
        <v>105</v>
      </c>
      <c r="D93" s="233"/>
      <c r="E93" s="234"/>
      <c r="F93" s="235"/>
      <c r="G93" s="235">
        <f>SUMIF(AG94:AG135,"&lt;&gt;NOR",G94:G135)</f>
        <v>0</v>
      </c>
      <c r="H93" s="235"/>
      <c r="I93" s="235">
        <f>SUM(I94:I135)</f>
        <v>0</v>
      </c>
      <c r="J93" s="235"/>
      <c r="K93" s="235">
        <f>SUM(K94:K135)</f>
        <v>0</v>
      </c>
      <c r="L93" s="235"/>
      <c r="M93" s="235">
        <f>SUM(M94:M135)</f>
        <v>0</v>
      </c>
      <c r="N93" s="234"/>
      <c r="O93" s="234">
        <f>SUM(O94:O135)</f>
        <v>37.04</v>
      </c>
      <c r="P93" s="234"/>
      <c r="Q93" s="234">
        <f>SUM(Q94:Q135)</f>
        <v>0</v>
      </c>
      <c r="R93" s="235"/>
      <c r="S93" s="235"/>
      <c r="T93" s="236"/>
      <c r="U93" s="230"/>
      <c r="V93" s="230">
        <f>SUM(V94:V135)</f>
        <v>12.1</v>
      </c>
      <c r="W93" s="230"/>
      <c r="X93" s="230"/>
      <c r="Y93" s="230"/>
      <c r="AG93" t="s">
        <v>163</v>
      </c>
    </row>
    <row r="94" spans="1:60" outlineLevel="1">
      <c r="A94" s="238">
        <v>18</v>
      </c>
      <c r="B94" s="239" t="s">
        <v>205</v>
      </c>
      <c r="C94" s="252" t="s">
        <v>206</v>
      </c>
      <c r="D94" s="240" t="s">
        <v>207</v>
      </c>
      <c r="E94" s="241">
        <v>16.8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0</v>
      </c>
      <c r="O94" s="241">
        <f>ROUND(E94*N94,2)</f>
        <v>0</v>
      </c>
      <c r="P94" s="241">
        <v>0</v>
      </c>
      <c r="Q94" s="241">
        <f>ROUND(E94*P94,2)</f>
        <v>0</v>
      </c>
      <c r="R94" s="243" t="s">
        <v>208</v>
      </c>
      <c r="S94" s="243" t="s">
        <v>168</v>
      </c>
      <c r="T94" s="244" t="s">
        <v>169</v>
      </c>
      <c r="U94" s="224">
        <v>0.42199999999999999</v>
      </c>
      <c r="V94" s="224">
        <f>ROUND(E94*U94,2)</f>
        <v>7.09</v>
      </c>
      <c r="W94" s="224"/>
      <c r="X94" s="224" t="s">
        <v>170</v>
      </c>
      <c r="Y94" s="224" t="s">
        <v>171</v>
      </c>
      <c r="Z94" s="213"/>
      <c r="AA94" s="213"/>
      <c r="AB94" s="213"/>
      <c r="AC94" s="213"/>
      <c r="AD94" s="213"/>
      <c r="AE94" s="213"/>
      <c r="AF94" s="213"/>
      <c r="AG94" s="213" t="s">
        <v>172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>
      <c r="A95" s="221"/>
      <c r="B95" s="222"/>
      <c r="C95" s="253" t="s">
        <v>209</v>
      </c>
      <c r="D95" s="245"/>
      <c r="E95" s="245"/>
      <c r="F95" s="245"/>
      <c r="G95" s="245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174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47" t="str">
        <f>C95</f>
        <v>s přemístěním výkopku v příčných profilech na vzdálenost do 15 m nebo s naložením na dopravní prostředek.</v>
      </c>
      <c r="BB95" s="213"/>
      <c r="BC95" s="213"/>
      <c r="BD95" s="213"/>
      <c r="BE95" s="213"/>
      <c r="BF95" s="213"/>
      <c r="BG95" s="213"/>
      <c r="BH95" s="213"/>
    </row>
    <row r="96" spans="1:60" outlineLevel="2">
      <c r="A96" s="221"/>
      <c r="B96" s="222"/>
      <c r="C96" s="254" t="s">
        <v>304</v>
      </c>
      <c r="D96" s="225"/>
      <c r="E96" s="226"/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176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3">
      <c r="A97" s="221"/>
      <c r="B97" s="222"/>
      <c r="C97" s="254" t="s">
        <v>726</v>
      </c>
      <c r="D97" s="225"/>
      <c r="E97" s="226">
        <v>16.8</v>
      </c>
      <c r="F97" s="224"/>
      <c r="G97" s="224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176</v>
      </c>
      <c r="AH97" s="213">
        <v>5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3">
      <c r="A98" s="221"/>
      <c r="B98" s="222"/>
      <c r="C98" s="254" t="s">
        <v>306</v>
      </c>
      <c r="D98" s="225"/>
      <c r="E98" s="226"/>
      <c r="F98" s="224"/>
      <c r="G98" s="224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176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3">
      <c r="A99" s="221"/>
      <c r="B99" s="222"/>
      <c r="C99" s="254" t="s">
        <v>308</v>
      </c>
      <c r="D99" s="225"/>
      <c r="E99" s="226"/>
      <c r="F99" s="224"/>
      <c r="G99" s="224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176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3">
      <c r="A100" s="221"/>
      <c r="B100" s="222"/>
      <c r="C100" s="254" t="s">
        <v>309</v>
      </c>
      <c r="D100" s="225"/>
      <c r="E100" s="226"/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176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>
      <c r="A101" s="221"/>
      <c r="B101" s="222"/>
      <c r="C101" s="255"/>
      <c r="D101" s="246"/>
      <c r="E101" s="246"/>
      <c r="F101" s="246"/>
      <c r="G101" s="246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179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>
      <c r="A102" s="238">
        <v>19</v>
      </c>
      <c r="B102" s="239" t="s">
        <v>212</v>
      </c>
      <c r="C102" s="252" t="s">
        <v>213</v>
      </c>
      <c r="D102" s="240" t="s">
        <v>207</v>
      </c>
      <c r="E102" s="241">
        <v>16.8</v>
      </c>
      <c r="F102" s="242"/>
      <c r="G102" s="243">
        <f>ROUND(E102*F102,2)</f>
        <v>0</v>
      </c>
      <c r="H102" s="242"/>
      <c r="I102" s="243">
        <f>ROUND(E102*H102,2)</f>
        <v>0</v>
      </c>
      <c r="J102" s="242"/>
      <c r="K102" s="243">
        <f>ROUND(E102*J102,2)</f>
        <v>0</v>
      </c>
      <c r="L102" s="243">
        <v>21</v>
      </c>
      <c r="M102" s="243">
        <f>G102*(1+L102/100)</f>
        <v>0</v>
      </c>
      <c r="N102" s="241">
        <v>0</v>
      </c>
      <c r="O102" s="241">
        <f>ROUND(E102*N102,2)</f>
        <v>0</v>
      </c>
      <c r="P102" s="241">
        <v>0</v>
      </c>
      <c r="Q102" s="241">
        <f>ROUND(E102*P102,2)</f>
        <v>0</v>
      </c>
      <c r="R102" s="243" t="s">
        <v>208</v>
      </c>
      <c r="S102" s="243" t="s">
        <v>168</v>
      </c>
      <c r="T102" s="244" t="s">
        <v>169</v>
      </c>
      <c r="U102" s="224">
        <v>8.7999999999999995E-2</v>
      </c>
      <c r="V102" s="224">
        <f>ROUND(E102*U102,2)</f>
        <v>1.48</v>
      </c>
      <c r="W102" s="224"/>
      <c r="X102" s="224" t="s">
        <v>170</v>
      </c>
      <c r="Y102" s="224" t="s">
        <v>171</v>
      </c>
      <c r="Z102" s="213"/>
      <c r="AA102" s="213"/>
      <c r="AB102" s="213"/>
      <c r="AC102" s="213"/>
      <c r="AD102" s="213"/>
      <c r="AE102" s="213"/>
      <c r="AF102" s="213"/>
      <c r="AG102" s="213" t="s">
        <v>268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>
      <c r="A103" s="221"/>
      <c r="B103" s="222"/>
      <c r="C103" s="253" t="s">
        <v>209</v>
      </c>
      <c r="D103" s="245"/>
      <c r="E103" s="245"/>
      <c r="F103" s="245"/>
      <c r="G103" s="245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174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47" t="str">
        <f>C103</f>
        <v>s přemístěním výkopku v příčných profilech na vzdálenost do 15 m nebo s naložením na dopravní prostředek.</v>
      </c>
      <c r="BB103" s="213"/>
      <c r="BC103" s="213"/>
      <c r="BD103" s="213"/>
      <c r="BE103" s="213"/>
      <c r="BF103" s="213"/>
      <c r="BG103" s="213"/>
      <c r="BH103" s="213"/>
    </row>
    <row r="104" spans="1:60" outlineLevel="2">
      <c r="A104" s="221"/>
      <c r="B104" s="222"/>
      <c r="C104" s="254" t="s">
        <v>310</v>
      </c>
      <c r="D104" s="225"/>
      <c r="E104" s="226"/>
      <c r="F104" s="224"/>
      <c r="G104" s="224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176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>
      <c r="A105" s="221"/>
      <c r="B105" s="222"/>
      <c r="C105" s="254" t="s">
        <v>727</v>
      </c>
      <c r="D105" s="225"/>
      <c r="E105" s="226">
        <v>16.8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176</v>
      </c>
      <c r="AH105" s="213">
        <v>5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>
      <c r="A106" s="221"/>
      <c r="B106" s="222"/>
      <c r="C106" s="254" t="s">
        <v>312</v>
      </c>
      <c r="D106" s="225"/>
      <c r="E106" s="226"/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176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>
      <c r="A107" s="221"/>
      <c r="B107" s="222"/>
      <c r="C107" s="255"/>
      <c r="D107" s="246"/>
      <c r="E107" s="246"/>
      <c r="F107" s="246"/>
      <c r="G107" s="246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179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2.5" outlineLevel="1">
      <c r="A108" s="238">
        <v>20</v>
      </c>
      <c r="B108" s="239" t="s">
        <v>222</v>
      </c>
      <c r="C108" s="252" t="s">
        <v>223</v>
      </c>
      <c r="D108" s="240" t="s">
        <v>207</v>
      </c>
      <c r="E108" s="241">
        <v>16.8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1">
        <v>0</v>
      </c>
      <c r="O108" s="241">
        <f>ROUND(E108*N108,2)</f>
        <v>0</v>
      </c>
      <c r="P108" s="241">
        <v>0</v>
      </c>
      <c r="Q108" s="241">
        <f>ROUND(E108*P108,2)</f>
        <v>0</v>
      </c>
      <c r="R108" s="243" t="s">
        <v>208</v>
      </c>
      <c r="S108" s="243" t="s">
        <v>168</v>
      </c>
      <c r="T108" s="244" t="s">
        <v>169</v>
      </c>
      <c r="U108" s="224">
        <v>1.0999999999999999E-2</v>
      </c>
      <c r="V108" s="224">
        <f>ROUND(E108*U108,2)</f>
        <v>0.18</v>
      </c>
      <c r="W108" s="224"/>
      <c r="X108" s="224" t="s">
        <v>170</v>
      </c>
      <c r="Y108" s="224" t="s">
        <v>171</v>
      </c>
      <c r="Z108" s="213"/>
      <c r="AA108" s="213"/>
      <c r="AB108" s="213"/>
      <c r="AC108" s="213"/>
      <c r="AD108" s="213"/>
      <c r="AE108" s="213"/>
      <c r="AF108" s="213"/>
      <c r="AG108" s="213" t="s">
        <v>172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>
      <c r="A109" s="221"/>
      <c r="B109" s="222"/>
      <c r="C109" s="253" t="s">
        <v>224</v>
      </c>
      <c r="D109" s="245"/>
      <c r="E109" s="245"/>
      <c r="F109" s="245"/>
      <c r="G109" s="245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174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>
      <c r="A110" s="221"/>
      <c r="B110" s="222"/>
      <c r="C110" s="254" t="s">
        <v>310</v>
      </c>
      <c r="D110" s="225"/>
      <c r="E110" s="226"/>
      <c r="F110" s="224"/>
      <c r="G110" s="224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176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>
      <c r="A111" s="221"/>
      <c r="B111" s="222"/>
      <c r="C111" s="254" t="s">
        <v>727</v>
      </c>
      <c r="D111" s="225"/>
      <c r="E111" s="226">
        <v>16.8</v>
      </c>
      <c r="F111" s="224"/>
      <c r="G111" s="224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176</v>
      </c>
      <c r="AH111" s="213">
        <v>5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>
      <c r="A112" s="221"/>
      <c r="B112" s="222"/>
      <c r="C112" s="254" t="s">
        <v>312</v>
      </c>
      <c r="D112" s="225"/>
      <c r="E112" s="226"/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176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2">
      <c r="A113" s="221"/>
      <c r="B113" s="222"/>
      <c r="C113" s="255"/>
      <c r="D113" s="246"/>
      <c r="E113" s="246"/>
      <c r="F113" s="246"/>
      <c r="G113" s="246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179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2.5" outlineLevel="1">
      <c r="A114" s="238">
        <v>21</v>
      </c>
      <c r="B114" s="239" t="s">
        <v>239</v>
      </c>
      <c r="C114" s="252" t="s">
        <v>240</v>
      </c>
      <c r="D114" s="240" t="s">
        <v>207</v>
      </c>
      <c r="E114" s="241">
        <v>16.8</v>
      </c>
      <c r="F114" s="242"/>
      <c r="G114" s="243">
        <f>ROUND(E114*F114,2)</f>
        <v>0</v>
      </c>
      <c r="H114" s="242"/>
      <c r="I114" s="243">
        <f>ROUND(E114*H114,2)</f>
        <v>0</v>
      </c>
      <c r="J114" s="242"/>
      <c r="K114" s="243">
        <f>ROUND(E114*J114,2)</f>
        <v>0</v>
      </c>
      <c r="L114" s="243">
        <v>21</v>
      </c>
      <c r="M114" s="243">
        <f>G114*(1+L114/100)</f>
        <v>0</v>
      </c>
      <c r="N114" s="241">
        <v>0</v>
      </c>
      <c r="O114" s="241">
        <f>ROUND(E114*N114,2)</f>
        <v>0</v>
      </c>
      <c r="P114" s="241">
        <v>0</v>
      </c>
      <c r="Q114" s="241">
        <f>ROUND(E114*P114,2)</f>
        <v>0</v>
      </c>
      <c r="R114" s="243" t="s">
        <v>208</v>
      </c>
      <c r="S114" s="243" t="s">
        <v>168</v>
      </c>
      <c r="T114" s="244" t="s">
        <v>169</v>
      </c>
      <c r="U114" s="224">
        <v>8.9999999999999993E-3</v>
      </c>
      <c r="V114" s="224">
        <f>ROUND(E114*U114,2)</f>
        <v>0.15</v>
      </c>
      <c r="W114" s="224"/>
      <c r="X114" s="224" t="s">
        <v>170</v>
      </c>
      <c r="Y114" s="224" t="s">
        <v>171</v>
      </c>
      <c r="Z114" s="213"/>
      <c r="AA114" s="213"/>
      <c r="AB114" s="213"/>
      <c r="AC114" s="213"/>
      <c r="AD114" s="213"/>
      <c r="AE114" s="213"/>
      <c r="AF114" s="213"/>
      <c r="AG114" s="213" t="s">
        <v>172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>
      <c r="A115" s="221"/>
      <c r="B115" s="222"/>
      <c r="C115" s="254" t="s">
        <v>310</v>
      </c>
      <c r="D115" s="225"/>
      <c r="E115" s="226"/>
      <c r="F115" s="224"/>
      <c r="G115" s="224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176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3">
      <c r="A116" s="221"/>
      <c r="B116" s="222"/>
      <c r="C116" s="254" t="s">
        <v>727</v>
      </c>
      <c r="D116" s="225"/>
      <c r="E116" s="226">
        <v>16.8</v>
      </c>
      <c r="F116" s="224"/>
      <c r="G116" s="224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176</v>
      </c>
      <c r="AH116" s="213">
        <v>5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3">
      <c r="A117" s="221"/>
      <c r="B117" s="222"/>
      <c r="C117" s="254" t="s">
        <v>312</v>
      </c>
      <c r="D117" s="225"/>
      <c r="E117" s="226"/>
      <c r="F117" s="224"/>
      <c r="G117" s="224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176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>
      <c r="A118" s="221"/>
      <c r="B118" s="222"/>
      <c r="C118" s="255"/>
      <c r="D118" s="246"/>
      <c r="E118" s="246"/>
      <c r="F118" s="246"/>
      <c r="G118" s="246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179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>
      <c r="A119" s="238">
        <v>22</v>
      </c>
      <c r="B119" s="239" t="s">
        <v>242</v>
      </c>
      <c r="C119" s="252" t="s">
        <v>243</v>
      </c>
      <c r="D119" s="240" t="s">
        <v>166</v>
      </c>
      <c r="E119" s="241">
        <v>42</v>
      </c>
      <c r="F119" s="242"/>
      <c r="G119" s="243">
        <f>ROUND(E119*F119,2)</f>
        <v>0</v>
      </c>
      <c r="H119" s="242"/>
      <c r="I119" s="243">
        <f>ROUND(E119*H119,2)</f>
        <v>0</v>
      </c>
      <c r="J119" s="242"/>
      <c r="K119" s="243">
        <f>ROUND(E119*J119,2)</f>
        <v>0</v>
      </c>
      <c r="L119" s="243">
        <v>21</v>
      </c>
      <c r="M119" s="243">
        <f>G119*(1+L119/100)</f>
        <v>0</v>
      </c>
      <c r="N119" s="241">
        <v>0</v>
      </c>
      <c r="O119" s="241">
        <f>ROUND(E119*N119,2)</f>
        <v>0</v>
      </c>
      <c r="P119" s="241">
        <v>0</v>
      </c>
      <c r="Q119" s="241">
        <f>ROUND(E119*P119,2)</f>
        <v>0</v>
      </c>
      <c r="R119" s="243" t="s">
        <v>208</v>
      </c>
      <c r="S119" s="243" t="s">
        <v>168</v>
      </c>
      <c r="T119" s="244" t="s">
        <v>169</v>
      </c>
      <c r="U119" s="224">
        <v>1.7999999999999999E-2</v>
      </c>
      <c r="V119" s="224">
        <f>ROUND(E119*U119,2)</f>
        <v>0.76</v>
      </c>
      <c r="W119" s="224"/>
      <c r="X119" s="224" t="s">
        <v>170</v>
      </c>
      <c r="Y119" s="224" t="s">
        <v>171</v>
      </c>
      <c r="Z119" s="213"/>
      <c r="AA119" s="213"/>
      <c r="AB119" s="213"/>
      <c r="AC119" s="213"/>
      <c r="AD119" s="213"/>
      <c r="AE119" s="213"/>
      <c r="AF119" s="213"/>
      <c r="AG119" s="213" t="s">
        <v>268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>
      <c r="A120" s="221"/>
      <c r="B120" s="222"/>
      <c r="C120" s="253" t="s">
        <v>244</v>
      </c>
      <c r="D120" s="245"/>
      <c r="E120" s="245"/>
      <c r="F120" s="245"/>
      <c r="G120" s="245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174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>
      <c r="A121" s="221"/>
      <c r="B121" s="222"/>
      <c r="C121" s="254" t="s">
        <v>304</v>
      </c>
      <c r="D121" s="225"/>
      <c r="E121" s="226"/>
      <c r="F121" s="224"/>
      <c r="G121" s="224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176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>
      <c r="A122" s="221"/>
      <c r="B122" s="222"/>
      <c r="C122" s="254" t="s">
        <v>728</v>
      </c>
      <c r="D122" s="225"/>
      <c r="E122" s="226">
        <v>42</v>
      </c>
      <c r="F122" s="224"/>
      <c r="G122" s="224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176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>
      <c r="A123" s="221"/>
      <c r="B123" s="222"/>
      <c r="C123" s="254" t="s">
        <v>312</v>
      </c>
      <c r="D123" s="225"/>
      <c r="E123" s="226"/>
      <c r="F123" s="224"/>
      <c r="G123" s="224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176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>
      <c r="A124" s="221"/>
      <c r="B124" s="222"/>
      <c r="C124" s="255"/>
      <c r="D124" s="246"/>
      <c r="E124" s="246"/>
      <c r="F124" s="246"/>
      <c r="G124" s="246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179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>
      <c r="A125" s="238">
        <v>23</v>
      </c>
      <c r="B125" s="239" t="s">
        <v>261</v>
      </c>
      <c r="C125" s="252" t="s">
        <v>262</v>
      </c>
      <c r="D125" s="240" t="s">
        <v>207</v>
      </c>
      <c r="E125" s="241">
        <v>16.8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21</v>
      </c>
      <c r="M125" s="243">
        <f>G125*(1+L125/100)</f>
        <v>0</v>
      </c>
      <c r="N125" s="241">
        <v>0</v>
      </c>
      <c r="O125" s="241">
        <f>ROUND(E125*N125,2)</f>
        <v>0</v>
      </c>
      <c r="P125" s="241">
        <v>0</v>
      </c>
      <c r="Q125" s="241">
        <f>ROUND(E125*P125,2)</f>
        <v>0</v>
      </c>
      <c r="R125" s="243" t="s">
        <v>208</v>
      </c>
      <c r="S125" s="243" t="s">
        <v>168</v>
      </c>
      <c r="T125" s="244" t="s">
        <v>169</v>
      </c>
      <c r="U125" s="224">
        <v>0</v>
      </c>
      <c r="V125" s="224">
        <f>ROUND(E125*U125,2)</f>
        <v>0</v>
      </c>
      <c r="W125" s="224"/>
      <c r="X125" s="224" t="s">
        <v>170</v>
      </c>
      <c r="Y125" s="224" t="s">
        <v>171</v>
      </c>
      <c r="Z125" s="213"/>
      <c r="AA125" s="213"/>
      <c r="AB125" s="213"/>
      <c r="AC125" s="213"/>
      <c r="AD125" s="213"/>
      <c r="AE125" s="213"/>
      <c r="AF125" s="213"/>
      <c r="AG125" s="213" t="s">
        <v>268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>
      <c r="A126" s="221"/>
      <c r="B126" s="222"/>
      <c r="C126" s="254" t="s">
        <v>310</v>
      </c>
      <c r="D126" s="225"/>
      <c r="E126" s="226"/>
      <c r="F126" s="224"/>
      <c r="G126" s="224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3"/>
      <c r="AA126" s="213"/>
      <c r="AB126" s="213"/>
      <c r="AC126" s="213"/>
      <c r="AD126" s="213"/>
      <c r="AE126" s="213"/>
      <c r="AF126" s="213"/>
      <c r="AG126" s="213" t="s">
        <v>176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3">
      <c r="A127" s="221"/>
      <c r="B127" s="222"/>
      <c r="C127" s="254" t="s">
        <v>727</v>
      </c>
      <c r="D127" s="225"/>
      <c r="E127" s="226">
        <v>16.8</v>
      </c>
      <c r="F127" s="224"/>
      <c r="G127" s="224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176</v>
      </c>
      <c r="AH127" s="213">
        <v>5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3">
      <c r="A128" s="221"/>
      <c r="B128" s="222"/>
      <c r="C128" s="254" t="s">
        <v>312</v>
      </c>
      <c r="D128" s="225"/>
      <c r="E128" s="226"/>
      <c r="F128" s="224"/>
      <c r="G128" s="224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176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>
      <c r="A129" s="221"/>
      <c r="B129" s="222"/>
      <c r="C129" s="255"/>
      <c r="D129" s="246"/>
      <c r="E129" s="246"/>
      <c r="F129" s="246"/>
      <c r="G129" s="246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179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ht="22.5" outlineLevel="1">
      <c r="A130" s="238">
        <v>24</v>
      </c>
      <c r="B130" s="239" t="s">
        <v>318</v>
      </c>
      <c r="C130" s="252" t="s">
        <v>319</v>
      </c>
      <c r="D130" s="240" t="s">
        <v>166</v>
      </c>
      <c r="E130" s="241">
        <v>84</v>
      </c>
      <c r="F130" s="242"/>
      <c r="G130" s="243">
        <f>ROUND(E130*F130,2)</f>
        <v>0</v>
      </c>
      <c r="H130" s="242"/>
      <c r="I130" s="243">
        <f>ROUND(E130*H130,2)</f>
        <v>0</v>
      </c>
      <c r="J130" s="242"/>
      <c r="K130" s="243">
        <f>ROUND(E130*J130,2)</f>
        <v>0</v>
      </c>
      <c r="L130" s="243">
        <v>21</v>
      </c>
      <c r="M130" s="243">
        <f>G130*(1+L130/100)</f>
        <v>0</v>
      </c>
      <c r="N130" s="241">
        <v>0.441</v>
      </c>
      <c r="O130" s="241">
        <f>ROUND(E130*N130,2)</f>
        <v>37.04</v>
      </c>
      <c r="P130" s="241">
        <v>0</v>
      </c>
      <c r="Q130" s="241">
        <f>ROUND(E130*P130,2)</f>
        <v>0</v>
      </c>
      <c r="R130" s="243" t="s">
        <v>167</v>
      </c>
      <c r="S130" s="243" t="s">
        <v>168</v>
      </c>
      <c r="T130" s="244" t="s">
        <v>169</v>
      </c>
      <c r="U130" s="224">
        <v>2.9000000000000001E-2</v>
      </c>
      <c r="V130" s="224">
        <f>ROUND(E130*U130,2)</f>
        <v>2.44</v>
      </c>
      <c r="W130" s="224"/>
      <c r="X130" s="224" t="s">
        <v>170</v>
      </c>
      <c r="Y130" s="224" t="s">
        <v>171</v>
      </c>
      <c r="Z130" s="213"/>
      <c r="AA130" s="213"/>
      <c r="AB130" s="213"/>
      <c r="AC130" s="213"/>
      <c r="AD130" s="213"/>
      <c r="AE130" s="213"/>
      <c r="AF130" s="213"/>
      <c r="AG130" s="213" t="s">
        <v>268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2">
      <c r="A131" s="221"/>
      <c r="B131" s="222"/>
      <c r="C131" s="254" t="s">
        <v>304</v>
      </c>
      <c r="D131" s="225"/>
      <c r="E131" s="226"/>
      <c r="F131" s="224"/>
      <c r="G131" s="224"/>
      <c r="H131" s="224"/>
      <c r="I131" s="224"/>
      <c r="J131" s="224"/>
      <c r="K131" s="224"/>
      <c r="L131" s="224"/>
      <c r="M131" s="224"/>
      <c r="N131" s="223"/>
      <c r="O131" s="223"/>
      <c r="P131" s="223"/>
      <c r="Q131" s="223"/>
      <c r="R131" s="224"/>
      <c r="S131" s="224"/>
      <c r="T131" s="224"/>
      <c r="U131" s="224"/>
      <c r="V131" s="224"/>
      <c r="W131" s="224"/>
      <c r="X131" s="224"/>
      <c r="Y131" s="224"/>
      <c r="Z131" s="213"/>
      <c r="AA131" s="213"/>
      <c r="AB131" s="213"/>
      <c r="AC131" s="213"/>
      <c r="AD131" s="213"/>
      <c r="AE131" s="213"/>
      <c r="AF131" s="213"/>
      <c r="AG131" s="213" t="s">
        <v>176</v>
      </c>
      <c r="AH131" s="213">
        <v>0</v>
      </c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3">
      <c r="A132" s="221"/>
      <c r="B132" s="222"/>
      <c r="C132" s="254" t="s">
        <v>729</v>
      </c>
      <c r="D132" s="225"/>
      <c r="E132" s="226">
        <v>84</v>
      </c>
      <c r="F132" s="224"/>
      <c r="G132" s="224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3"/>
      <c r="AA132" s="213"/>
      <c r="AB132" s="213"/>
      <c r="AC132" s="213"/>
      <c r="AD132" s="213"/>
      <c r="AE132" s="213"/>
      <c r="AF132" s="213"/>
      <c r="AG132" s="213" t="s">
        <v>176</v>
      </c>
      <c r="AH132" s="213">
        <v>5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3">
      <c r="A133" s="221"/>
      <c r="B133" s="222"/>
      <c r="C133" s="254" t="s">
        <v>308</v>
      </c>
      <c r="D133" s="225"/>
      <c r="E133" s="226"/>
      <c r="F133" s="224"/>
      <c r="G133" s="224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176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3">
      <c r="A134" s="221"/>
      <c r="B134" s="222"/>
      <c r="C134" s="254" t="s">
        <v>309</v>
      </c>
      <c r="D134" s="225"/>
      <c r="E134" s="226"/>
      <c r="F134" s="224"/>
      <c r="G134" s="224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176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>
      <c r="A135" s="221"/>
      <c r="B135" s="222"/>
      <c r="C135" s="255"/>
      <c r="D135" s="246"/>
      <c r="E135" s="246"/>
      <c r="F135" s="246"/>
      <c r="G135" s="246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179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>
      <c r="A136" s="231" t="s">
        <v>162</v>
      </c>
      <c r="B136" s="232" t="s">
        <v>110</v>
      </c>
      <c r="C136" s="251" t="s">
        <v>111</v>
      </c>
      <c r="D136" s="233"/>
      <c r="E136" s="234"/>
      <c r="F136" s="235"/>
      <c r="G136" s="235">
        <f>SUMIF(AG137:AG168,"&lt;&gt;NOR",G137:G168)</f>
        <v>0</v>
      </c>
      <c r="H136" s="235"/>
      <c r="I136" s="235">
        <f>SUM(I137:I168)</f>
        <v>0</v>
      </c>
      <c r="J136" s="235"/>
      <c r="K136" s="235">
        <f>SUM(K137:K168)</f>
        <v>0</v>
      </c>
      <c r="L136" s="235"/>
      <c r="M136" s="235">
        <f>SUM(M137:M168)</f>
        <v>0</v>
      </c>
      <c r="N136" s="234"/>
      <c r="O136" s="234">
        <f>SUM(O137:O168)</f>
        <v>113.11</v>
      </c>
      <c r="P136" s="234"/>
      <c r="Q136" s="234">
        <f>SUM(Q137:Q168)</f>
        <v>0</v>
      </c>
      <c r="R136" s="235"/>
      <c r="S136" s="235"/>
      <c r="T136" s="236"/>
      <c r="U136" s="230"/>
      <c r="V136" s="230">
        <f>SUM(V137:V168)</f>
        <v>113.95</v>
      </c>
      <c r="W136" s="230"/>
      <c r="X136" s="230"/>
      <c r="Y136" s="230"/>
      <c r="AG136" t="s">
        <v>163</v>
      </c>
    </row>
    <row r="137" spans="1:60" outlineLevel="1">
      <c r="A137" s="238">
        <v>25</v>
      </c>
      <c r="B137" s="239" t="s">
        <v>321</v>
      </c>
      <c r="C137" s="252" t="s">
        <v>322</v>
      </c>
      <c r="D137" s="240" t="s">
        <v>207</v>
      </c>
      <c r="E137" s="241">
        <v>0.2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1">
        <v>2.5897399999999999</v>
      </c>
      <c r="O137" s="241">
        <f>ROUND(E137*N137,2)</f>
        <v>0.52</v>
      </c>
      <c r="P137" s="241">
        <v>0</v>
      </c>
      <c r="Q137" s="241">
        <f>ROUND(E137*P137,2)</f>
        <v>0</v>
      </c>
      <c r="R137" s="243" t="s">
        <v>323</v>
      </c>
      <c r="S137" s="243" t="s">
        <v>168</v>
      </c>
      <c r="T137" s="244" t="s">
        <v>169</v>
      </c>
      <c r="U137" s="224">
        <v>1.44</v>
      </c>
      <c r="V137" s="224">
        <f>ROUND(E137*U137,2)</f>
        <v>0.28999999999999998</v>
      </c>
      <c r="W137" s="224"/>
      <c r="X137" s="224" t="s">
        <v>170</v>
      </c>
      <c r="Y137" s="224" t="s">
        <v>171</v>
      </c>
      <c r="Z137" s="213"/>
      <c r="AA137" s="213"/>
      <c r="AB137" s="213"/>
      <c r="AC137" s="213"/>
      <c r="AD137" s="213"/>
      <c r="AE137" s="213"/>
      <c r="AF137" s="213"/>
      <c r="AG137" s="213" t="s">
        <v>172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2">
      <c r="A138" s="221"/>
      <c r="B138" s="222"/>
      <c r="C138" s="254" t="s">
        <v>730</v>
      </c>
      <c r="D138" s="225"/>
      <c r="E138" s="226">
        <v>0.2</v>
      </c>
      <c r="F138" s="224"/>
      <c r="G138" s="224"/>
      <c r="H138" s="224"/>
      <c r="I138" s="224"/>
      <c r="J138" s="224"/>
      <c r="K138" s="224"/>
      <c r="L138" s="224"/>
      <c r="M138" s="224"/>
      <c r="N138" s="223"/>
      <c r="O138" s="223"/>
      <c r="P138" s="223"/>
      <c r="Q138" s="223"/>
      <c r="R138" s="224"/>
      <c r="S138" s="224"/>
      <c r="T138" s="224"/>
      <c r="U138" s="224"/>
      <c r="V138" s="224"/>
      <c r="W138" s="224"/>
      <c r="X138" s="224"/>
      <c r="Y138" s="224"/>
      <c r="Z138" s="213"/>
      <c r="AA138" s="213"/>
      <c r="AB138" s="213"/>
      <c r="AC138" s="213"/>
      <c r="AD138" s="213"/>
      <c r="AE138" s="213"/>
      <c r="AF138" s="213"/>
      <c r="AG138" s="213" t="s">
        <v>176</v>
      </c>
      <c r="AH138" s="213">
        <v>5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2">
      <c r="A139" s="221"/>
      <c r="B139" s="222"/>
      <c r="C139" s="255"/>
      <c r="D139" s="246"/>
      <c r="E139" s="246"/>
      <c r="F139" s="246"/>
      <c r="G139" s="246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179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ht="22.5" outlineLevel="1">
      <c r="A140" s="238">
        <v>26</v>
      </c>
      <c r="B140" s="239" t="s">
        <v>325</v>
      </c>
      <c r="C140" s="252" t="s">
        <v>326</v>
      </c>
      <c r="D140" s="240" t="s">
        <v>207</v>
      </c>
      <c r="E140" s="241">
        <v>1</v>
      </c>
      <c r="F140" s="242"/>
      <c r="G140" s="243">
        <f>ROUND(E140*F140,2)</f>
        <v>0</v>
      </c>
      <c r="H140" s="242"/>
      <c r="I140" s="243">
        <f>ROUND(E140*H140,2)</f>
        <v>0</v>
      </c>
      <c r="J140" s="242"/>
      <c r="K140" s="243">
        <f>ROUND(E140*J140,2)</f>
        <v>0</v>
      </c>
      <c r="L140" s="243">
        <v>21</v>
      </c>
      <c r="M140" s="243">
        <f>G140*(1+L140/100)</f>
        <v>0</v>
      </c>
      <c r="N140" s="241">
        <v>2.2040000000000002</v>
      </c>
      <c r="O140" s="241">
        <f>ROUND(E140*N140,2)</f>
        <v>2.2000000000000002</v>
      </c>
      <c r="P140" s="241">
        <v>0</v>
      </c>
      <c r="Q140" s="241">
        <f>ROUND(E140*P140,2)</f>
        <v>0</v>
      </c>
      <c r="R140" s="243" t="s">
        <v>327</v>
      </c>
      <c r="S140" s="243" t="s">
        <v>168</v>
      </c>
      <c r="T140" s="244" t="s">
        <v>169</v>
      </c>
      <c r="U140" s="224">
        <v>0.185</v>
      </c>
      <c r="V140" s="224">
        <f>ROUND(E140*U140,2)</f>
        <v>0.19</v>
      </c>
      <c r="W140" s="224"/>
      <c r="X140" s="224" t="s">
        <v>170</v>
      </c>
      <c r="Y140" s="224" t="s">
        <v>171</v>
      </c>
      <c r="Z140" s="213"/>
      <c r="AA140" s="213"/>
      <c r="AB140" s="213"/>
      <c r="AC140" s="213"/>
      <c r="AD140" s="213"/>
      <c r="AE140" s="213"/>
      <c r="AF140" s="213"/>
      <c r="AG140" s="213" t="s">
        <v>172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2">
      <c r="A141" s="221"/>
      <c r="B141" s="222"/>
      <c r="C141" s="253" t="s">
        <v>328</v>
      </c>
      <c r="D141" s="245"/>
      <c r="E141" s="245"/>
      <c r="F141" s="245"/>
      <c r="G141" s="245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3"/>
      <c r="AA141" s="213"/>
      <c r="AB141" s="213"/>
      <c r="AC141" s="213"/>
      <c r="AD141" s="213"/>
      <c r="AE141" s="213"/>
      <c r="AF141" s="213"/>
      <c r="AG141" s="213" t="s">
        <v>174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>
      <c r="A142" s="221"/>
      <c r="B142" s="222"/>
      <c r="C142" s="256" t="s">
        <v>329</v>
      </c>
      <c r="D142" s="248"/>
      <c r="E142" s="248"/>
      <c r="F142" s="248"/>
      <c r="G142" s="248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286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>
      <c r="A143" s="221"/>
      <c r="B143" s="222"/>
      <c r="C143" s="254" t="s">
        <v>731</v>
      </c>
      <c r="D143" s="225"/>
      <c r="E143" s="226">
        <v>1</v>
      </c>
      <c r="F143" s="224"/>
      <c r="G143" s="224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3"/>
      <c r="AA143" s="213"/>
      <c r="AB143" s="213"/>
      <c r="AC143" s="213"/>
      <c r="AD143" s="213"/>
      <c r="AE143" s="213"/>
      <c r="AF143" s="213"/>
      <c r="AG143" s="213" t="s">
        <v>176</v>
      </c>
      <c r="AH143" s="213">
        <v>0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3">
      <c r="A144" s="221"/>
      <c r="B144" s="222"/>
      <c r="C144" s="254" t="s">
        <v>211</v>
      </c>
      <c r="D144" s="225"/>
      <c r="E144" s="226"/>
      <c r="F144" s="224"/>
      <c r="G144" s="224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176</v>
      </c>
      <c r="AH144" s="213">
        <v>0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>
      <c r="A145" s="221"/>
      <c r="B145" s="222"/>
      <c r="C145" s="255"/>
      <c r="D145" s="246"/>
      <c r="E145" s="246"/>
      <c r="F145" s="246"/>
      <c r="G145" s="246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3"/>
      <c r="AA145" s="213"/>
      <c r="AB145" s="213"/>
      <c r="AC145" s="213"/>
      <c r="AD145" s="213"/>
      <c r="AE145" s="213"/>
      <c r="AF145" s="213"/>
      <c r="AG145" s="213" t="s">
        <v>179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ht="22.5" outlineLevel="1">
      <c r="A146" s="238">
        <v>27</v>
      </c>
      <c r="B146" s="239" t="s">
        <v>318</v>
      </c>
      <c r="C146" s="252" t="s">
        <v>319</v>
      </c>
      <c r="D146" s="240" t="s">
        <v>166</v>
      </c>
      <c r="E146" s="241">
        <v>82.95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1">
        <v>0.441</v>
      </c>
      <c r="O146" s="241">
        <f>ROUND(E146*N146,2)</f>
        <v>36.58</v>
      </c>
      <c r="P146" s="241">
        <v>0</v>
      </c>
      <c r="Q146" s="241">
        <f>ROUND(E146*P146,2)</f>
        <v>0</v>
      </c>
      <c r="R146" s="243" t="s">
        <v>167</v>
      </c>
      <c r="S146" s="243" t="s">
        <v>168</v>
      </c>
      <c r="T146" s="244" t="s">
        <v>169</v>
      </c>
      <c r="U146" s="224">
        <v>2.9000000000000001E-2</v>
      </c>
      <c r="V146" s="224">
        <f>ROUND(E146*U146,2)</f>
        <v>2.41</v>
      </c>
      <c r="W146" s="224"/>
      <c r="X146" s="224" t="s">
        <v>170</v>
      </c>
      <c r="Y146" s="224" t="s">
        <v>171</v>
      </c>
      <c r="Z146" s="213"/>
      <c r="AA146" s="213"/>
      <c r="AB146" s="213"/>
      <c r="AC146" s="213"/>
      <c r="AD146" s="213"/>
      <c r="AE146" s="213"/>
      <c r="AF146" s="213"/>
      <c r="AG146" s="213" t="s">
        <v>172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>
      <c r="A147" s="221"/>
      <c r="B147" s="222"/>
      <c r="C147" s="254" t="s">
        <v>732</v>
      </c>
      <c r="D147" s="225"/>
      <c r="E147" s="226">
        <v>82.95</v>
      </c>
      <c r="F147" s="224"/>
      <c r="G147" s="224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176</v>
      </c>
      <c r="AH147" s="213">
        <v>5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2">
      <c r="A148" s="221"/>
      <c r="B148" s="222"/>
      <c r="C148" s="255"/>
      <c r="D148" s="246"/>
      <c r="E148" s="246"/>
      <c r="F148" s="246"/>
      <c r="G148" s="246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179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>
      <c r="A149" s="238">
        <v>28</v>
      </c>
      <c r="B149" s="239" t="s">
        <v>733</v>
      </c>
      <c r="C149" s="252" t="s">
        <v>734</v>
      </c>
      <c r="D149" s="240" t="s">
        <v>166</v>
      </c>
      <c r="E149" s="241">
        <v>79</v>
      </c>
      <c r="F149" s="242"/>
      <c r="G149" s="243">
        <f>ROUND(E149*F149,2)</f>
        <v>0</v>
      </c>
      <c r="H149" s="242"/>
      <c r="I149" s="243">
        <f>ROUND(E149*H149,2)</f>
        <v>0</v>
      </c>
      <c r="J149" s="242"/>
      <c r="K149" s="243">
        <f>ROUND(E149*J149,2)</f>
        <v>0</v>
      </c>
      <c r="L149" s="243">
        <v>21</v>
      </c>
      <c r="M149" s="243">
        <f>G149*(1+L149/100)</f>
        <v>0</v>
      </c>
      <c r="N149" s="241">
        <v>0.53190999999999999</v>
      </c>
      <c r="O149" s="241">
        <f>ROUND(E149*N149,2)</f>
        <v>42.02</v>
      </c>
      <c r="P149" s="241">
        <v>0</v>
      </c>
      <c r="Q149" s="241">
        <f>ROUND(E149*P149,2)</f>
        <v>0</v>
      </c>
      <c r="R149" s="243" t="s">
        <v>167</v>
      </c>
      <c r="S149" s="243" t="s">
        <v>168</v>
      </c>
      <c r="T149" s="244" t="s">
        <v>169</v>
      </c>
      <c r="U149" s="224">
        <v>0.16600000000000001</v>
      </c>
      <c r="V149" s="224">
        <f>ROUND(E149*U149,2)</f>
        <v>13.11</v>
      </c>
      <c r="W149" s="224"/>
      <c r="X149" s="224" t="s">
        <v>170</v>
      </c>
      <c r="Y149" s="224" t="s">
        <v>171</v>
      </c>
      <c r="Z149" s="213"/>
      <c r="AA149" s="213"/>
      <c r="AB149" s="213"/>
      <c r="AC149" s="213"/>
      <c r="AD149" s="213"/>
      <c r="AE149" s="213"/>
      <c r="AF149" s="213"/>
      <c r="AG149" s="213" t="s">
        <v>172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2">
      <c r="A150" s="221"/>
      <c r="B150" s="222"/>
      <c r="C150" s="254" t="s">
        <v>735</v>
      </c>
      <c r="D150" s="225"/>
      <c r="E150" s="226"/>
      <c r="F150" s="224"/>
      <c r="G150" s="224"/>
      <c r="H150" s="224"/>
      <c r="I150" s="224"/>
      <c r="J150" s="224"/>
      <c r="K150" s="224"/>
      <c r="L150" s="224"/>
      <c r="M150" s="224"/>
      <c r="N150" s="223"/>
      <c r="O150" s="223"/>
      <c r="P150" s="223"/>
      <c r="Q150" s="223"/>
      <c r="R150" s="224"/>
      <c r="S150" s="224"/>
      <c r="T150" s="224"/>
      <c r="U150" s="224"/>
      <c r="V150" s="224"/>
      <c r="W150" s="224"/>
      <c r="X150" s="224"/>
      <c r="Y150" s="224"/>
      <c r="Z150" s="213"/>
      <c r="AA150" s="213"/>
      <c r="AB150" s="213"/>
      <c r="AC150" s="213"/>
      <c r="AD150" s="213"/>
      <c r="AE150" s="213"/>
      <c r="AF150" s="213"/>
      <c r="AG150" s="213" t="s">
        <v>176</v>
      </c>
      <c r="AH150" s="213">
        <v>0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3">
      <c r="A151" s="221"/>
      <c r="B151" s="222"/>
      <c r="C151" s="254" t="s">
        <v>736</v>
      </c>
      <c r="D151" s="225"/>
      <c r="E151" s="226">
        <v>79</v>
      </c>
      <c r="F151" s="224"/>
      <c r="G151" s="224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176</v>
      </c>
      <c r="AH151" s="213">
        <v>5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>
      <c r="A152" s="221"/>
      <c r="B152" s="222"/>
      <c r="C152" s="255"/>
      <c r="D152" s="246"/>
      <c r="E152" s="246"/>
      <c r="F152" s="246"/>
      <c r="G152" s="246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179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ht="22.5" outlineLevel="1">
      <c r="A153" s="238">
        <v>29</v>
      </c>
      <c r="B153" s="239" t="s">
        <v>336</v>
      </c>
      <c r="C153" s="252" t="s">
        <v>337</v>
      </c>
      <c r="D153" s="240" t="s">
        <v>166</v>
      </c>
      <c r="E153" s="241">
        <v>50</v>
      </c>
      <c r="F153" s="242"/>
      <c r="G153" s="243">
        <f>ROUND(E153*F153,2)</f>
        <v>0</v>
      </c>
      <c r="H153" s="242"/>
      <c r="I153" s="243">
        <f>ROUND(E153*H153,2)</f>
        <v>0</v>
      </c>
      <c r="J153" s="242"/>
      <c r="K153" s="243">
        <f>ROUND(E153*J153,2)</f>
        <v>0</v>
      </c>
      <c r="L153" s="243">
        <v>21</v>
      </c>
      <c r="M153" s="243">
        <f>G153*(1+L153/100)</f>
        <v>0</v>
      </c>
      <c r="N153" s="241">
        <v>6.0999999999999997E-4</v>
      </c>
      <c r="O153" s="241">
        <f>ROUND(E153*N153,2)</f>
        <v>0.03</v>
      </c>
      <c r="P153" s="241">
        <v>0</v>
      </c>
      <c r="Q153" s="241">
        <f>ROUND(E153*P153,2)</f>
        <v>0</v>
      </c>
      <c r="R153" s="243" t="s">
        <v>167</v>
      </c>
      <c r="S153" s="243" t="s">
        <v>338</v>
      </c>
      <c r="T153" s="244" t="s">
        <v>338</v>
      </c>
      <c r="U153" s="224">
        <v>2E-3</v>
      </c>
      <c r="V153" s="224">
        <f>ROUND(E153*U153,2)</f>
        <v>0.1</v>
      </c>
      <c r="W153" s="224"/>
      <c r="X153" s="224" t="s">
        <v>170</v>
      </c>
      <c r="Y153" s="224" t="s">
        <v>171</v>
      </c>
      <c r="Z153" s="213"/>
      <c r="AA153" s="213"/>
      <c r="AB153" s="213"/>
      <c r="AC153" s="213"/>
      <c r="AD153" s="213"/>
      <c r="AE153" s="213"/>
      <c r="AF153" s="213"/>
      <c r="AG153" s="213" t="s">
        <v>172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2">
      <c r="A154" s="221"/>
      <c r="B154" s="222"/>
      <c r="C154" s="253" t="s">
        <v>339</v>
      </c>
      <c r="D154" s="245"/>
      <c r="E154" s="245"/>
      <c r="F154" s="245"/>
      <c r="G154" s="245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174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>
      <c r="A155" s="221"/>
      <c r="B155" s="222"/>
      <c r="C155" s="254" t="s">
        <v>737</v>
      </c>
      <c r="D155" s="225"/>
      <c r="E155" s="226">
        <v>50</v>
      </c>
      <c r="F155" s="224"/>
      <c r="G155" s="224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176</v>
      </c>
      <c r="AH155" s="213">
        <v>5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2">
      <c r="A156" s="221"/>
      <c r="B156" s="222"/>
      <c r="C156" s="255"/>
      <c r="D156" s="246"/>
      <c r="E156" s="246"/>
      <c r="F156" s="246"/>
      <c r="G156" s="246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179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ht="22.5" outlineLevel="1">
      <c r="A157" s="238">
        <v>30</v>
      </c>
      <c r="B157" s="239" t="s">
        <v>738</v>
      </c>
      <c r="C157" s="252" t="s">
        <v>739</v>
      </c>
      <c r="D157" s="240" t="s">
        <v>166</v>
      </c>
      <c r="E157" s="241">
        <v>50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21</v>
      </c>
      <c r="M157" s="243">
        <f>G157*(1+L157/100)</f>
        <v>0</v>
      </c>
      <c r="N157" s="241">
        <v>0.12966</v>
      </c>
      <c r="O157" s="241">
        <f>ROUND(E157*N157,2)</f>
        <v>6.48</v>
      </c>
      <c r="P157" s="241">
        <v>0</v>
      </c>
      <c r="Q157" s="241">
        <f>ROUND(E157*P157,2)</f>
        <v>0</v>
      </c>
      <c r="R157" s="243" t="s">
        <v>167</v>
      </c>
      <c r="S157" s="243" t="s">
        <v>168</v>
      </c>
      <c r="T157" s="244" t="s">
        <v>169</v>
      </c>
      <c r="U157" s="224">
        <v>7.1999999999999995E-2</v>
      </c>
      <c r="V157" s="224">
        <f>ROUND(E157*U157,2)</f>
        <v>3.6</v>
      </c>
      <c r="W157" s="224"/>
      <c r="X157" s="224" t="s">
        <v>170</v>
      </c>
      <c r="Y157" s="224" t="s">
        <v>171</v>
      </c>
      <c r="Z157" s="213"/>
      <c r="AA157" s="213"/>
      <c r="AB157" s="213"/>
      <c r="AC157" s="213"/>
      <c r="AD157" s="213"/>
      <c r="AE157" s="213"/>
      <c r="AF157" s="213"/>
      <c r="AG157" s="213" t="s">
        <v>172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ht="22.5" outlineLevel="2">
      <c r="A158" s="221"/>
      <c r="B158" s="222"/>
      <c r="C158" s="254" t="s">
        <v>740</v>
      </c>
      <c r="D158" s="225"/>
      <c r="E158" s="226">
        <v>50</v>
      </c>
      <c r="F158" s="224"/>
      <c r="G158" s="224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176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3">
      <c r="A159" s="221"/>
      <c r="B159" s="222"/>
      <c r="C159" s="254" t="s">
        <v>211</v>
      </c>
      <c r="D159" s="225"/>
      <c r="E159" s="226"/>
      <c r="F159" s="224"/>
      <c r="G159" s="224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176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>
      <c r="A160" s="221"/>
      <c r="B160" s="222"/>
      <c r="C160" s="255"/>
      <c r="D160" s="246"/>
      <c r="E160" s="246"/>
      <c r="F160" s="246"/>
      <c r="G160" s="246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179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ht="22.5" outlineLevel="1">
      <c r="A161" s="238">
        <v>31</v>
      </c>
      <c r="B161" s="239" t="s">
        <v>741</v>
      </c>
      <c r="C161" s="252" t="s">
        <v>742</v>
      </c>
      <c r="D161" s="240" t="s">
        <v>166</v>
      </c>
      <c r="E161" s="241">
        <v>79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0.11</v>
      </c>
      <c r="O161" s="241">
        <f>ROUND(E161*N161,2)</f>
        <v>8.69</v>
      </c>
      <c r="P161" s="241">
        <v>0</v>
      </c>
      <c r="Q161" s="241">
        <f>ROUND(E161*P161,2)</f>
        <v>0</v>
      </c>
      <c r="R161" s="243" t="s">
        <v>167</v>
      </c>
      <c r="S161" s="243" t="s">
        <v>168</v>
      </c>
      <c r="T161" s="244" t="s">
        <v>169</v>
      </c>
      <c r="U161" s="224">
        <v>1.1930000000000001</v>
      </c>
      <c r="V161" s="224">
        <f>ROUND(E161*U161,2)</f>
        <v>94.25</v>
      </c>
      <c r="W161" s="224"/>
      <c r="X161" s="224" t="s">
        <v>170</v>
      </c>
      <c r="Y161" s="224" t="s">
        <v>171</v>
      </c>
      <c r="Z161" s="213"/>
      <c r="AA161" s="213"/>
      <c r="AB161" s="213"/>
      <c r="AC161" s="213"/>
      <c r="AD161" s="213"/>
      <c r="AE161" s="213"/>
      <c r="AF161" s="213"/>
      <c r="AG161" s="213" t="s">
        <v>172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>
      <c r="A162" s="221"/>
      <c r="B162" s="222"/>
      <c r="C162" s="253" t="s">
        <v>743</v>
      </c>
      <c r="D162" s="245"/>
      <c r="E162" s="245"/>
      <c r="F162" s="245"/>
      <c r="G162" s="245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174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47" t="str">
        <f>C162</f>
        <v>s provedením lože do 50 mm, s vyplněním spár, s dvojím beraněním a se smetením přebytečného materiálu na krajnici</v>
      </c>
      <c r="BB162" s="213"/>
      <c r="BC162" s="213"/>
      <c r="BD162" s="213"/>
      <c r="BE162" s="213"/>
      <c r="BF162" s="213"/>
      <c r="BG162" s="213"/>
      <c r="BH162" s="213"/>
    </row>
    <row r="163" spans="1:60" outlineLevel="2">
      <c r="A163" s="221"/>
      <c r="B163" s="222"/>
      <c r="C163" s="254" t="s">
        <v>744</v>
      </c>
      <c r="D163" s="225"/>
      <c r="E163" s="226">
        <v>79</v>
      </c>
      <c r="F163" s="224"/>
      <c r="G163" s="224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3"/>
      <c r="AA163" s="213"/>
      <c r="AB163" s="213"/>
      <c r="AC163" s="213"/>
      <c r="AD163" s="213"/>
      <c r="AE163" s="213"/>
      <c r="AF163" s="213"/>
      <c r="AG163" s="213" t="s">
        <v>176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3">
      <c r="A164" s="221"/>
      <c r="B164" s="222"/>
      <c r="C164" s="254" t="s">
        <v>211</v>
      </c>
      <c r="D164" s="225"/>
      <c r="E164" s="226"/>
      <c r="F164" s="224"/>
      <c r="G164" s="224"/>
      <c r="H164" s="224"/>
      <c r="I164" s="224"/>
      <c r="J164" s="224"/>
      <c r="K164" s="224"/>
      <c r="L164" s="224"/>
      <c r="M164" s="224"/>
      <c r="N164" s="223"/>
      <c r="O164" s="223"/>
      <c r="P164" s="223"/>
      <c r="Q164" s="223"/>
      <c r="R164" s="224"/>
      <c r="S164" s="224"/>
      <c r="T164" s="224"/>
      <c r="U164" s="224"/>
      <c r="V164" s="224"/>
      <c r="W164" s="224"/>
      <c r="X164" s="224"/>
      <c r="Y164" s="224"/>
      <c r="Z164" s="213"/>
      <c r="AA164" s="213"/>
      <c r="AB164" s="213"/>
      <c r="AC164" s="213"/>
      <c r="AD164" s="213"/>
      <c r="AE164" s="213"/>
      <c r="AF164" s="213"/>
      <c r="AG164" s="213" t="s">
        <v>176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2">
      <c r="A165" s="221"/>
      <c r="B165" s="222"/>
      <c r="C165" s="255"/>
      <c r="D165" s="246"/>
      <c r="E165" s="246"/>
      <c r="F165" s="246"/>
      <c r="G165" s="246"/>
      <c r="H165" s="224"/>
      <c r="I165" s="224"/>
      <c r="J165" s="224"/>
      <c r="K165" s="224"/>
      <c r="L165" s="224"/>
      <c r="M165" s="224"/>
      <c r="N165" s="223"/>
      <c r="O165" s="223"/>
      <c r="P165" s="223"/>
      <c r="Q165" s="223"/>
      <c r="R165" s="224"/>
      <c r="S165" s="224"/>
      <c r="T165" s="224"/>
      <c r="U165" s="224"/>
      <c r="V165" s="224"/>
      <c r="W165" s="224"/>
      <c r="X165" s="224"/>
      <c r="Y165" s="224"/>
      <c r="Z165" s="213"/>
      <c r="AA165" s="213"/>
      <c r="AB165" s="213"/>
      <c r="AC165" s="213"/>
      <c r="AD165" s="213"/>
      <c r="AE165" s="213"/>
      <c r="AF165" s="213"/>
      <c r="AG165" s="213" t="s">
        <v>179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>
      <c r="A166" s="238">
        <v>32</v>
      </c>
      <c r="B166" s="239" t="s">
        <v>745</v>
      </c>
      <c r="C166" s="252" t="s">
        <v>746</v>
      </c>
      <c r="D166" s="240" t="s">
        <v>166</v>
      </c>
      <c r="E166" s="241">
        <v>82.95</v>
      </c>
      <c r="F166" s="242"/>
      <c r="G166" s="243">
        <f>ROUND(E166*F166,2)</f>
        <v>0</v>
      </c>
      <c r="H166" s="242"/>
      <c r="I166" s="243">
        <f>ROUND(E166*H166,2)</f>
        <v>0</v>
      </c>
      <c r="J166" s="242"/>
      <c r="K166" s="243">
        <f>ROUND(E166*J166,2)</f>
        <v>0</v>
      </c>
      <c r="L166" s="243">
        <v>21</v>
      </c>
      <c r="M166" s="243">
        <f>G166*(1+L166/100)</f>
        <v>0</v>
      </c>
      <c r="N166" s="241">
        <v>0.2</v>
      </c>
      <c r="O166" s="241">
        <f>ROUND(E166*N166,2)</f>
        <v>16.59</v>
      </c>
      <c r="P166" s="241">
        <v>0</v>
      </c>
      <c r="Q166" s="241">
        <f>ROUND(E166*P166,2)</f>
        <v>0</v>
      </c>
      <c r="R166" s="243" t="s">
        <v>301</v>
      </c>
      <c r="S166" s="243" t="s">
        <v>168</v>
      </c>
      <c r="T166" s="244" t="s">
        <v>169</v>
      </c>
      <c r="U166" s="224">
        <v>0</v>
      </c>
      <c r="V166" s="224">
        <f>ROUND(E166*U166,2)</f>
        <v>0</v>
      </c>
      <c r="W166" s="224"/>
      <c r="X166" s="224" t="s">
        <v>302</v>
      </c>
      <c r="Y166" s="224" t="s">
        <v>171</v>
      </c>
      <c r="Z166" s="213"/>
      <c r="AA166" s="213"/>
      <c r="AB166" s="213"/>
      <c r="AC166" s="213"/>
      <c r="AD166" s="213"/>
      <c r="AE166" s="213"/>
      <c r="AF166" s="213"/>
      <c r="AG166" s="213" t="s">
        <v>303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2">
      <c r="A167" s="221"/>
      <c r="B167" s="222"/>
      <c r="C167" s="254" t="s">
        <v>732</v>
      </c>
      <c r="D167" s="225"/>
      <c r="E167" s="226">
        <v>82.95</v>
      </c>
      <c r="F167" s="224"/>
      <c r="G167" s="22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176</v>
      </c>
      <c r="AH167" s="213">
        <v>5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2">
      <c r="A168" s="221"/>
      <c r="B168" s="222"/>
      <c r="C168" s="255"/>
      <c r="D168" s="246"/>
      <c r="E168" s="246"/>
      <c r="F168" s="246"/>
      <c r="G168" s="246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179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>
      <c r="A169" s="231" t="s">
        <v>162</v>
      </c>
      <c r="B169" s="232" t="s">
        <v>112</v>
      </c>
      <c r="C169" s="251" t="s">
        <v>113</v>
      </c>
      <c r="D169" s="233"/>
      <c r="E169" s="234"/>
      <c r="F169" s="235"/>
      <c r="G169" s="235">
        <f>SUMIF(AG170:AG183,"&lt;&gt;NOR",G170:G183)</f>
        <v>0</v>
      </c>
      <c r="H169" s="235"/>
      <c r="I169" s="235">
        <f>SUM(I170:I183)</f>
        <v>0</v>
      </c>
      <c r="J169" s="235"/>
      <c r="K169" s="235">
        <f>SUM(K170:K183)</f>
        <v>0</v>
      </c>
      <c r="L169" s="235"/>
      <c r="M169" s="235">
        <f>SUM(M170:M183)</f>
        <v>0</v>
      </c>
      <c r="N169" s="234"/>
      <c r="O169" s="234">
        <f>SUM(O170:O183)</f>
        <v>19.98</v>
      </c>
      <c r="P169" s="234"/>
      <c r="Q169" s="234">
        <f>SUM(Q170:Q183)</f>
        <v>0</v>
      </c>
      <c r="R169" s="235"/>
      <c r="S169" s="235"/>
      <c r="T169" s="236"/>
      <c r="U169" s="230"/>
      <c r="V169" s="230">
        <f>SUM(V170:V183)</f>
        <v>0</v>
      </c>
      <c r="W169" s="230"/>
      <c r="X169" s="230"/>
      <c r="Y169" s="230"/>
      <c r="AG169" t="s">
        <v>163</v>
      </c>
    </row>
    <row r="170" spans="1:60" ht="33.75" outlineLevel="1">
      <c r="A170" s="238">
        <v>33</v>
      </c>
      <c r="B170" s="239" t="s">
        <v>747</v>
      </c>
      <c r="C170" s="252" t="s">
        <v>748</v>
      </c>
      <c r="D170" s="240" t="s">
        <v>201</v>
      </c>
      <c r="E170" s="241">
        <v>35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0.43651000000000001</v>
      </c>
      <c r="O170" s="241">
        <f>ROUND(E170*N170,2)</f>
        <v>15.28</v>
      </c>
      <c r="P170" s="241">
        <v>0</v>
      </c>
      <c r="Q170" s="241">
        <f>ROUND(E170*P170,2)</f>
        <v>0</v>
      </c>
      <c r="R170" s="243" t="s">
        <v>272</v>
      </c>
      <c r="S170" s="243" t="s">
        <v>168</v>
      </c>
      <c r="T170" s="244" t="s">
        <v>169</v>
      </c>
      <c r="U170" s="224">
        <v>0</v>
      </c>
      <c r="V170" s="224">
        <f>ROUND(E170*U170,2)</f>
        <v>0</v>
      </c>
      <c r="W170" s="224"/>
      <c r="X170" s="224" t="s">
        <v>273</v>
      </c>
      <c r="Y170" s="224" t="s">
        <v>171</v>
      </c>
      <c r="Z170" s="213"/>
      <c r="AA170" s="213"/>
      <c r="AB170" s="213"/>
      <c r="AC170" s="213"/>
      <c r="AD170" s="213"/>
      <c r="AE170" s="213"/>
      <c r="AF170" s="213"/>
      <c r="AG170" s="213" t="s">
        <v>274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ht="22.5" outlineLevel="2">
      <c r="A171" s="221"/>
      <c r="B171" s="222"/>
      <c r="C171" s="253" t="s">
        <v>749</v>
      </c>
      <c r="D171" s="245"/>
      <c r="E171" s="245"/>
      <c r="F171" s="245"/>
      <c r="G171" s="245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174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47" t="str">
        <f>C171</f>
        <v>Lože pro trativody, položení trubek, obsyp potrubí sypaninou z vhodných hornin, nebo materiálem připraveným podél výkopu ve vzdálenosti do 3 m od jeho kraje.  Bez výkopu rýhy.</v>
      </c>
      <c r="BB171" s="213"/>
      <c r="BC171" s="213"/>
      <c r="BD171" s="213"/>
      <c r="BE171" s="213"/>
      <c r="BF171" s="213"/>
      <c r="BG171" s="213"/>
      <c r="BH171" s="213"/>
    </row>
    <row r="172" spans="1:60" outlineLevel="2">
      <c r="A172" s="221"/>
      <c r="B172" s="222"/>
      <c r="C172" s="254" t="s">
        <v>750</v>
      </c>
      <c r="D172" s="225"/>
      <c r="E172" s="226">
        <v>35</v>
      </c>
      <c r="F172" s="224"/>
      <c r="G172" s="224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176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>
      <c r="A173" s="221"/>
      <c r="B173" s="222"/>
      <c r="C173" s="254" t="s">
        <v>211</v>
      </c>
      <c r="D173" s="225"/>
      <c r="E173" s="226"/>
      <c r="F173" s="224"/>
      <c r="G173" s="224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176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2">
      <c r="A174" s="221"/>
      <c r="B174" s="222"/>
      <c r="C174" s="255"/>
      <c r="D174" s="246"/>
      <c r="E174" s="246"/>
      <c r="F174" s="246"/>
      <c r="G174" s="246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179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ht="33.75" outlineLevel="1">
      <c r="A175" s="238">
        <v>34</v>
      </c>
      <c r="B175" s="239" t="s">
        <v>605</v>
      </c>
      <c r="C175" s="252" t="s">
        <v>606</v>
      </c>
      <c r="D175" s="240" t="s">
        <v>201</v>
      </c>
      <c r="E175" s="241">
        <v>6</v>
      </c>
      <c r="F175" s="242"/>
      <c r="G175" s="243">
        <f>ROUND(E175*F175,2)</f>
        <v>0</v>
      </c>
      <c r="H175" s="242"/>
      <c r="I175" s="243">
        <f>ROUND(E175*H175,2)</f>
        <v>0</v>
      </c>
      <c r="J175" s="242"/>
      <c r="K175" s="243">
        <f>ROUND(E175*J175,2)</f>
        <v>0</v>
      </c>
      <c r="L175" s="243">
        <v>21</v>
      </c>
      <c r="M175" s="243">
        <f>G175*(1+L175/100)</f>
        <v>0</v>
      </c>
      <c r="N175" s="241">
        <v>0.51870000000000005</v>
      </c>
      <c r="O175" s="241">
        <f>ROUND(E175*N175,2)</f>
        <v>3.11</v>
      </c>
      <c r="P175" s="241">
        <v>0</v>
      </c>
      <c r="Q175" s="241">
        <f>ROUND(E175*P175,2)</f>
        <v>0</v>
      </c>
      <c r="R175" s="243" t="s">
        <v>272</v>
      </c>
      <c r="S175" s="243" t="s">
        <v>168</v>
      </c>
      <c r="T175" s="244" t="s">
        <v>169</v>
      </c>
      <c r="U175" s="224">
        <v>0</v>
      </c>
      <c r="V175" s="224">
        <f>ROUND(E175*U175,2)</f>
        <v>0</v>
      </c>
      <c r="W175" s="224"/>
      <c r="X175" s="224" t="s">
        <v>273</v>
      </c>
      <c r="Y175" s="224" t="s">
        <v>171</v>
      </c>
      <c r="Z175" s="213"/>
      <c r="AA175" s="213"/>
      <c r="AB175" s="213"/>
      <c r="AC175" s="213"/>
      <c r="AD175" s="213"/>
      <c r="AE175" s="213"/>
      <c r="AF175" s="213"/>
      <c r="AG175" s="213" t="s">
        <v>274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>
      <c r="A176" s="221"/>
      <c r="B176" s="222"/>
      <c r="C176" s="254" t="s">
        <v>751</v>
      </c>
      <c r="D176" s="225"/>
      <c r="E176" s="226">
        <v>6</v>
      </c>
      <c r="F176" s="224"/>
      <c r="G176" s="224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176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3">
      <c r="A177" s="221"/>
      <c r="B177" s="222"/>
      <c r="C177" s="254" t="s">
        <v>211</v>
      </c>
      <c r="D177" s="225"/>
      <c r="E177" s="226"/>
      <c r="F177" s="224"/>
      <c r="G177" s="224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176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2">
      <c r="A178" s="221"/>
      <c r="B178" s="222"/>
      <c r="C178" s="255"/>
      <c r="D178" s="246"/>
      <c r="E178" s="246"/>
      <c r="F178" s="246"/>
      <c r="G178" s="246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3"/>
      <c r="AA178" s="213"/>
      <c r="AB178" s="213"/>
      <c r="AC178" s="213"/>
      <c r="AD178" s="213"/>
      <c r="AE178" s="213"/>
      <c r="AF178" s="213"/>
      <c r="AG178" s="213" t="s">
        <v>179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ht="33.75" outlineLevel="1">
      <c r="A179" s="238">
        <v>35</v>
      </c>
      <c r="B179" s="239" t="s">
        <v>752</v>
      </c>
      <c r="C179" s="252" t="s">
        <v>753</v>
      </c>
      <c r="D179" s="240" t="s">
        <v>250</v>
      </c>
      <c r="E179" s="241">
        <v>2</v>
      </c>
      <c r="F179" s="242"/>
      <c r="G179" s="243">
        <f>ROUND(E179*F179,2)</f>
        <v>0</v>
      </c>
      <c r="H179" s="242"/>
      <c r="I179" s="243">
        <f>ROUND(E179*H179,2)</f>
        <v>0</v>
      </c>
      <c r="J179" s="242"/>
      <c r="K179" s="243">
        <f>ROUND(E179*J179,2)</f>
        <v>0</v>
      </c>
      <c r="L179" s="243">
        <v>21</v>
      </c>
      <c r="M179" s="243">
        <f>G179*(1+L179/100)</f>
        <v>0</v>
      </c>
      <c r="N179" s="241">
        <v>0.79342000000000001</v>
      </c>
      <c r="O179" s="241">
        <f>ROUND(E179*N179,2)</f>
        <v>1.59</v>
      </c>
      <c r="P179" s="241">
        <v>0</v>
      </c>
      <c r="Q179" s="241">
        <f>ROUND(E179*P179,2)</f>
        <v>0</v>
      </c>
      <c r="R179" s="243" t="s">
        <v>272</v>
      </c>
      <c r="S179" s="243" t="s">
        <v>168</v>
      </c>
      <c r="T179" s="244" t="s">
        <v>169</v>
      </c>
      <c r="U179" s="224">
        <v>0</v>
      </c>
      <c r="V179" s="224">
        <f>ROUND(E179*U179,2)</f>
        <v>0</v>
      </c>
      <c r="W179" s="224"/>
      <c r="X179" s="224" t="s">
        <v>273</v>
      </c>
      <c r="Y179" s="224" t="s">
        <v>171</v>
      </c>
      <c r="Z179" s="213"/>
      <c r="AA179" s="213"/>
      <c r="AB179" s="213"/>
      <c r="AC179" s="213"/>
      <c r="AD179" s="213"/>
      <c r="AE179" s="213"/>
      <c r="AF179" s="213"/>
      <c r="AG179" s="213" t="s">
        <v>274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ht="22.5" outlineLevel="2">
      <c r="A180" s="221"/>
      <c r="B180" s="222"/>
      <c r="C180" s="253" t="s">
        <v>611</v>
      </c>
      <c r="D180" s="245"/>
      <c r="E180" s="245"/>
      <c r="F180" s="245"/>
      <c r="G180" s="245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174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47" t="str">
        <f>C180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180" s="213"/>
      <c r="BC180" s="213"/>
      <c r="BD180" s="213"/>
      <c r="BE180" s="213"/>
      <c r="BF180" s="213"/>
      <c r="BG180" s="213"/>
      <c r="BH180" s="213"/>
    </row>
    <row r="181" spans="1:60" outlineLevel="2">
      <c r="A181" s="221"/>
      <c r="B181" s="222"/>
      <c r="C181" s="254" t="s">
        <v>754</v>
      </c>
      <c r="D181" s="225"/>
      <c r="E181" s="226">
        <v>2</v>
      </c>
      <c r="F181" s="224"/>
      <c r="G181" s="224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176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>
      <c r="A182" s="221"/>
      <c r="B182" s="222"/>
      <c r="C182" s="254" t="s">
        <v>211</v>
      </c>
      <c r="D182" s="225"/>
      <c r="E182" s="226"/>
      <c r="F182" s="224"/>
      <c r="G182" s="224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176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2">
      <c r="A183" s="221"/>
      <c r="B183" s="222"/>
      <c r="C183" s="255"/>
      <c r="D183" s="246"/>
      <c r="E183" s="246"/>
      <c r="F183" s="246"/>
      <c r="G183" s="246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179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>
      <c r="A184" s="231" t="s">
        <v>162</v>
      </c>
      <c r="B184" s="232" t="s">
        <v>116</v>
      </c>
      <c r="C184" s="251" t="s">
        <v>117</v>
      </c>
      <c r="D184" s="233"/>
      <c r="E184" s="234"/>
      <c r="F184" s="235"/>
      <c r="G184" s="235">
        <f>SUMIF(AG185:AG269,"&lt;&gt;NOR",G185:G269)</f>
        <v>0</v>
      </c>
      <c r="H184" s="235"/>
      <c r="I184" s="235">
        <f>SUM(I185:I269)</f>
        <v>0</v>
      </c>
      <c r="J184" s="235"/>
      <c r="K184" s="235">
        <f>SUM(K185:K269)</f>
        <v>0</v>
      </c>
      <c r="L184" s="235"/>
      <c r="M184" s="235">
        <f>SUM(M185:M269)</f>
        <v>0</v>
      </c>
      <c r="N184" s="234"/>
      <c r="O184" s="234">
        <f>SUM(O185:O269)</f>
        <v>43.229999999999983</v>
      </c>
      <c r="P184" s="234"/>
      <c r="Q184" s="234">
        <f>SUM(Q185:Q269)</f>
        <v>0</v>
      </c>
      <c r="R184" s="235"/>
      <c r="S184" s="235"/>
      <c r="T184" s="236"/>
      <c r="U184" s="230"/>
      <c r="V184" s="230">
        <f>SUM(V185:V269)</f>
        <v>47.76</v>
      </c>
      <c r="W184" s="230"/>
      <c r="X184" s="230"/>
      <c r="Y184" s="230"/>
      <c r="AG184" t="s">
        <v>163</v>
      </c>
    </row>
    <row r="185" spans="1:60" ht="22.5" outlineLevel="1">
      <c r="A185" s="238">
        <v>36</v>
      </c>
      <c r="B185" s="239" t="s">
        <v>315</v>
      </c>
      <c r="C185" s="252" t="s">
        <v>316</v>
      </c>
      <c r="D185" s="240" t="s">
        <v>166</v>
      </c>
      <c r="E185" s="241">
        <v>6.4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1">
        <v>0.378</v>
      </c>
      <c r="O185" s="241">
        <f>ROUND(E185*N185,2)</f>
        <v>2.42</v>
      </c>
      <c r="P185" s="241">
        <v>0</v>
      </c>
      <c r="Q185" s="241">
        <f>ROUND(E185*P185,2)</f>
        <v>0</v>
      </c>
      <c r="R185" s="243" t="s">
        <v>167</v>
      </c>
      <c r="S185" s="243" t="s">
        <v>168</v>
      </c>
      <c r="T185" s="244" t="s">
        <v>169</v>
      </c>
      <c r="U185" s="224">
        <v>2.5999999999999999E-2</v>
      </c>
      <c r="V185" s="224">
        <f>ROUND(E185*U185,2)</f>
        <v>0.17</v>
      </c>
      <c r="W185" s="224"/>
      <c r="X185" s="224" t="s">
        <v>170</v>
      </c>
      <c r="Y185" s="224" t="s">
        <v>171</v>
      </c>
      <c r="Z185" s="213"/>
      <c r="AA185" s="213"/>
      <c r="AB185" s="213"/>
      <c r="AC185" s="213"/>
      <c r="AD185" s="213"/>
      <c r="AE185" s="213"/>
      <c r="AF185" s="213"/>
      <c r="AG185" s="213" t="s">
        <v>268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>
      <c r="A186" s="221"/>
      <c r="B186" s="222"/>
      <c r="C186" s="254" t="s">
        <v>755</v>
      </c>
      <c r="D186" s="225"/>
      <c r="E186" s="226"/>
      <c r="F186" s="224"/>
      <c r="G186" s="224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176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>
      <c r="A187" s="221"/>
      <c r="B187" s="222"/>
      <c r="C187" s="254" t="s">
        <v>756</v>
      </c>
      <c r="D187" s="225"/>
      <c r="E187" s="226">
        <v>6.4</v>
      </c>
      <c r="F187" s="224"/>
      <c r="G187" s="224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176</v>
      </c>
      <c r="AH187" s="213">
        <v>5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2">
      <c r="A188" s="221"/>
      <c r="B188" s="222"/>
      <c r="C188" s="255"/>
      <c r="D188" s="246"/>
      <c r="E188" s="246"/>
      <c r="F188" s="246"/>
      <c r="G188" s="246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3"/>
      <c r="AA188" s="213"/>
      <c r="AB188" s="213"/>
      <c r="AC188" s="213"/>
      <c r="AD188" s="213"/>
      <c r="AE188" s="213"/>
      <c r="AF188" s="213"/>
      <c r="AG188" s="213" t="s">
        <v>179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ht="22.5" outlineLevel="1">
      <c r="A189" s="238">
        <v>37</v>
      </c>
      <c r="B189" s="239" t="s">
        <v>757</v>
      </c>
      <c r="C189" s="252" t="s">
        <v>758</v>
      </c>
      <c r="D189" s="240" t="s">
        <v>250</v>
      </c>
      <c r="E189" s="241">
        <v>1</v>
      </c>
      <c r="F189" s="242"/>
      <c r="G189" s="243">
        <f>ROUND(E189*F189,2)</f>
        <v>0</v>
      </c>
      <c r="H189" s="242"/>
      <c r="I189" s="243">
        <f>ROUND(E189*H189,2)</f>
        <v>0</v>
      </c>
      <c r="J189" s="242"/>
      <c r="K189" s="243">
        <f>ROUND(E189*J189,2)</f>
        <v>0</v>
      </c>
      <c r="L189" s="243">
        <v>21</v>
      </c>
      <c r="M189" s="243">
        <f>G189*(1+L189/100)</f>
        <v>0</v>
      </c>
      <c r="N189" s="241">
        <v>0.11840000000000001</v>
      </c>
      <c r="O189" s="241">
        <f>ROUND(E189*N189,2)</f>
        <v>0.12</v>
      </c>
      <c r="P189" s="241">
        <v>0</v>
      </c>
      <c r="Q189" s="241">
        <f>ROUND(E189*P189,2)</f>
        <v>0</v>
      </c>
      <c r="R189" s="243" t="s">
        <v>167</v>
      </c>
      <c r="S189" s="243" t="s">
        <v>168</v>
      </c>
      <c r="T189" s="244" t="s">
        <v>169</v>
      </c>
      <c r="U189" s="224">
        <v>0.91800000000000004</v>
      </c>
      <c r="V189" s="224">
        <f>ROUND(E189*U189,2)</f>
        <v>0.92</v>
      </c>
      <c r="W189" s="224"/>
      <c r="X189" s="224" t="s">
        <v>170</v>
      </c>
      <c r="Y189" s="224" t="s">
        <v>171</v>
      </c>
      <c r="Z189" s="213"/>
      <c r="AA189" s="213"/>
      <c r="AB189" s="213"/>
      <c r="AC189" s="213"/>
      <c r="AD189" s="213"/>
      <c r="AE189" s="213"/>
      <c r="AF189" s="213"/>
      <c r="AG189" s="213" t="s">
        <v>172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2">
      <c r="A190" s="221"/>
      <c r="B190" s="222"/>
      <c r="C190" s="254" t="s">
        <v>759</v>
      </c>
      <c r="D190" s="225"/>
      <c r="E190" s="226">
        <v>1</v>
      </c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176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>
      <c r="A191" s="221"/>
      <c r="B191" s="222"/>
      <c r="C191" s="254" t="s">
        <v>178</v>
      </c>
      <c r="D191" s="225"/>
      <c r="E191" s="226"/>
      <c r="F191" s="224"/>
      <c r="G191" s="224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176</v>
      </c>
      <c r="AH191" s="213">
        <v>0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2">
      <c r="A192" s="221"/>
      <c r="B192" s="222"/>
      <c r="C192" s="255"/>
      <c r="D192" s="246"/>
      <c r="E192" s="246"/>
      <c r="F192" s="246"/>
      <c r="G192" s="246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179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>
      <c r="A193" s="238">
        <v>38</v>
      </c>
      <c r="B193" s="239" t="s">
        <v>622</v>
      </c>
      <c r="C193" s="252" t="s">
        <v>623</v>
      </c>
      <c r="D193" s="240" t="s">
        <v>201</v>
      </c>
      <c r="E193" s="241">
        <v>40</v>
      </c>
      <c r="F193" s="242"/>
      <c r="G193" s="243">
        <f>ROUND(E193*F193,2)</f>
        <v>0</v>
      </c>
      <c r="H193" s="242"/>
      <c r="I193" s="243">
        <f>ROUND(E193*H193,2)</f>
        <v>0</v>
      </c>
      <c r="J193" s="242"/>
      <c r="K193" s="243">
        <f>ROUND(E193*J193,2)</f>
        <v>0</v>
      </c>
      <c r="L193" s="243">
        <v>21</v>
      </c>
      <c r="M193" s="243">
        <f>G193*(1+L193/100)</f>
        <v>0</v>
      </c>
      <c r="N193" s="241">
        <v>9.0000000000000006E-5</v>
      </c>
      <c r="O193" s="241">
        <f>ROUND(E193*N193,2)</f>
        <v>0</v>
      </c>
      <c r="P193" s="241">
        <v>0</v>
      </c>
      <c r="Q193" s="241">
        <f>ROUND(E193*P193,2)</f>
        <v>0</v>
      </c>
      <c r="R193" s="243" t="s">
        <v>167</v>
      </c>
      <c r="S193" s="243" t="s">
        <v>168</v>
      </c>
      <c r="T193" s="244" t="s">
        <v>169</v>
      </c>
      <c r="U193" s="224">
        <v>2.1999999999999999E-2</v>
      </c>
      <c r="V193" s="224">
        <f>ROUND(E193*U193,2)</f>
        <v>0.88</v>
      </c>
      <c r="W193" s="224"/>
      <c r="X193" s="224" t="s">
        <v>170</v>
      </c>
      <c r="Y193" s="224" t="s">
        <v>171</v>
      </c>
      <c r="Z193" s="213"/>
      <c r="AA193" s="213"/>
      <c r="AB193" s="213"/>
      <c r="AC193" s="213"/>
      <c r="AD193" s="213"/>
      <c r="AE193" s="213"/>
      <c r="AF193" s="213"/>
      <c r="AG193" s="213" t="s">
        <v>172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2">
      <c r="A194" s="221"/>
      <c r="B194" s="222"/>
      <c r="C194" s="254" t="s">
        <v>760</v>
      </c>
      <c r="D194" s="225"/>
      <c r="E194" s="226">
        <v>40</v>
      </c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176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>
      <c r="A195" s="221"/>
      <c r="B195" s="222"/>
      <c r="C195" s="254" t="s">
        <v>178</v>
      </c>
      <c r="D195" s="225"/>
      <c r="E195" s="226"/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3"/>
      <c r="AA195" s="213"/>
      <c r="AB195" s="213"/>
      <c r="AC195" s="213"/>
      <c r="AD195" s="213"/>
      <c r="AE195" s="213"/>
      <c r="AF195" s="213"/>
      <c r="AG195" s="213" t="s">
        <v>176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>
      <c r="A196" s="221"/>
      <c r="B196" s="222"/>
      <c r="C196" s="255"/>
      <c r="D196" s="246"/>
      <c r="E196" s="246"/>
      <c r="F196" s="246"/>
      <c r="G196" s="246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179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>
      <c r="A197" s="238">
        <v>39</v>
      </c>
      <c r="B197" s="239" t="s">
        <v>625</v>
      </c>
      <c r="C197" s="252" t="s">
        <v>626</v>
      </c>
      <c r="D197" s="240" t="s">
        <v>201</v>
      </c>
      <c r="E197" s="241">
        <v>45</v>
      </c>
      <c r="F197" s="242"/>
      <c r="G197" s="243">
        <f>ROUND(E197*F197,2)</f>
        <v>0</v>
      </c>
      <c r="H197" s="242"/>
      <c r="I197" s="243">
        <f>ROUND(E197*H197,2)</f>
        <v>0</v>
      </c>
      <c r="J197" s="242"/>
      <c r="K197" s="243">
        <f>ROUND(E197*J197,2)</f>
        <v>0</v>
      </c>
      <c r="L197" s="243">
        <v>21</v>
      </c>
      <c r="M197" s="243">
        <f>G197*(1+L197/100)</f>
        <v>0</v>
      </c>
      <c r="N197" s="241">
        <v>1.8000000000000001E-4</v>
      </c>
      <c r="O197" s="241">
        <f>ROUND(E197*N197,2)</f>
        <v>0.01</v>
      </c>
      <c r="P197" s="241">
        <v>0</v>
      </c>
      <c r="Q197" s="241">
        <f>ROUND(E197*P197,2)</f>
        <v>0</v>
      </c>
      <c r="R197" s="243" t="s">
        <v>167</v>
      </c>
      <c r="S197" s="243" t="s">
        <v>168</v>
      </c>
      <c r="T197" s="244" t="s">
        <v>169</v>
      </c>
      <c r="U197" s="224">
        <v>4.2999999999999997E-2</v>
      </c>
      <c r="V197" s="224">
        <f>ROUND(E197*U197,2)</f>
        <v>1.94</v>
      </c>
      <c r="W197" s="224"/>
      <c r="X197" s="224" t="s">
        <v>170</v>
      </c>
      <c r="Y197" s="224" t="s">
        <v>171</v>
      </c>
      <c r="Z197" s="213"/>
      <c r="AA197" s="213"/>
      <c r="AB197" s="213"/>
      <c r="AC197" s="213"/>
      <c r="AD197" s="213"/>
      <c r="AE197" s="213"/>
      <c r="AF197" s="213"/>
      <c r="AG197" s="213" t="s">
        <v>172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2">
      <c r="A198" s="221"/>
      <c r="B198" s="222"/>
      <c r="C198" s="254" t="s">
        <v>761</v>
      </c>
      <c r="D198" s="225"/>
      <c r="E198" s="226">
        <v>45</v>
      </c>
      <c r="F198" s="224"/>
      <c r="G198" s="224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3"/>
      <c r="AA198" s="213"/>
      <c r="AB198" s="213"/>
      <c r="AC198" s="213"/>
      <c r="AD198" s="213"/>
      <c r="AE198" s="213"/>
      <c r="AF198" s="213"/>
      <c r="AG198" s="213" t="s">
        <v>176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3">
      <c r="A199" s="221"/>
      <c r="B199" s="222"/>
      <c r="C199" s="254" t="s">
        <v>178</v>
      </c>
      <c r="D199" s="225"/>
      <c r="E199" s="226"/>
      <c r="F199" s="224"/>
      <c r="G199" s="224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3"/>
      <c r="AA199" s="213"/>
      <c r="AB199" s="213"/>
      <c r="AC199" s="213"/>
      <c r="AD199" s="213"/>
      <c r="AE199" s="213"/>
      <c r="AF199" s="213"/>
      <c r="AG199" s="213" t="s">
        <v>176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>
      <c r="A200" s="221"/>
      <c r="B200" s="222"/>
      <c r="C200" s="255"/>
      <c r="D200" s="246"/>
      <c r="E200" s="246"/>
      <c r="F200" s="246"/>
      <c r="G200" s="246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179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>
      <c r="A201" s="238">
        <v>40</v>
      </c>
      <c r="B201" s="239" t="s">
        <v>632</v>
      </c>
      <c r="C201" s="252" t="s">
        <v>633</v>
      </c>
      <c r="D201" s="240" t="s">
        <v>201</v>
      </c>
      <c r="E201" s="241">
        <v>85</v>
      </c>
      <c r="F201" s="242"/>
      <c r="G201" s="243">
        <f>ROUND(E201*F201,2)</f>
        <v>0</v>
      </c>
      <c r="H201" s="242"/>
      <c r="I201" s="243">
        <f>ROUND(E201*H201,2)</f>
        <v>0</v>
      </c>
      <c r="J201" s="242"/>
      <c r="K201" s="243">
        <f>ROUND(E201*J201,2)</f>
        <v>0</v>
      </c>
      <c r="L201" s="243">
        <v>21</v>
      </c>
      <c r="M201" s="243">
        <f>G201*(1+L201/100)</f>
        <v>0</v>
      </c>
      <c r="N201" s="241">
        <v>0</v>
      </c>
      <c r="O201" s="241">
        <f>ROUND(E201*N201,2)</f>
        <v>0</v>
      </c>
      <c r="P201" s="241">
        <v>0</v>
      </c>
      <c r="Q201" s="241">
        <f>ROUND(E201*P201,2)</f>
        <v>0</v>
      </c>
      <c r="R201" s="243" t="s">
        <v>167</v>
      </c>
      <c r="S201" s="243" t="s">
        <v>168</v>
      </c>
      <c r="T201" s="244" t="s">
        <v>169</v>
      </c>
      <c r="U201" s="224">
        <v>1.2E-2</v>
      </c>
      <c r="V201" s="224">
        <f>ROUND(E201*U201,2)</f>
        <v>1.02</v>
      </c>
      <c r="W201" s="224"/>
      <c r="X201" s="224" t="s">
        <v>170</v>
      </c>
      <c r="Y201" s="224" t="s">
        <v>171</v>
      </c>
      <c r="Z201" s="213"/>
      <c r="AA201" s="213"/>
      <c r="AB201" s="213"/>
      <c r="AC201" s="213"/>
      <c r="AD201" s="213"/>
      <c r="AE201" s="213"/>
      <c r="AF201" s="213"/>
      <c r="AG201" s="213" t="s">
        <v>172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2">
      <c r="A202" s="221"/>
      <c r="B202" s="222"/>
      <c r="C202" s="253" t="s">
        <v>634</v>
      </c>
      <c r="D202" s="245"/>
      <c r="E202" s="245"/>
      <c r="F202" s="245"/>
      <c r="G202" s="245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174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2">
      <c r="A203" s="221"/>
      <c r="B203" s="222"/>
      <c r="C203" s="254" t="s">
        <v>762</v>
      </c>
      <c r="D203" s="225"/>
      <c r="E203" s="226">
        <v>40</v>
      </c>
      <c r="F203" s="224"/>
      <c r="G203" s="224"/>
      <c r="H203" s="224"/>
      <c r="I203" s="224"/>
      <c r="J203" s="224"/>
      <c r="K203" s="224"/>
      <c r="L203" s="224"/>
      <c r="M203" s="224"/>
      <c r="N203" s="223"/>
      <c r="O203" s="223"/>
      <c r="P203" s="223"/>
      <c r="Q203" s="223"/>
      <c r="R203" s="224"/>
      <c r="S203" s="224"/>
      <c r="T203" s="224"/>
      <c r="U203" s="224"/>
      <c r="V203" s="224"/>
      <c r="W203" s="224"/>
      <c r="X203" s="224"/>
      <c r="Y203" s="224"/>
      <c r="Z203" s="213"/>
      <c r="AA203" s="213"/>
      <c r="AB203" s="213"/>
      <c r="AC203" s="213"/>
      <c r="AD203" s="213"/>
      <c r="AE203" s="213"/>
      <c r="AF203" s="213"/>
      <c r="AG203" s="213" t="s">
        <v>176</v>
      </c>
      <c r="AH203" s="213">
        <v>5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3">
      <c r="A204" s="221"/>
      <c r="B204" s="222"/>
      <c r="C204" s="254" t="s">
        <v>763</v>
      </c>
      <c r="D204" s="225"/>
      <c r="E204" s="226">
        <v>45</v>
      </c>
      <c r="F204" s="224"/>
      <c r="G204" s="224"/>
      <c r="H204" s="224"/>
      <c r="I204" s="224"/>
      <c r="J204" s="224"/>
      <c r="K204" s="224"/>
      <c r="L204" s="224"/>
      <c r="M204" s="224"/>
      <c r="N204" s="223"/>
      <c r="O204" s="223"/>
      <c r="P204" s="223"/>
      <c r="Q204" s="223"/>
      <c r="R204" s="224"/>
      <c r="S204" s="224"/>
      <c r="T204" s="224"/>
      <c r="U204" s="224"/>
      <c r="V204" s="224"/>
      <c r="W204" s="224"/>
      <c r="X204" s="224"/>
      <c r="Y204" s="224"/>
      <c r="Z204" s="213"/>
      <c r="AA204" s="213"/>
      <c r="AB204" s="213"/>
      <c r="AC204" s="213"/>
      <c r="AD204" s="213"/>
      <c r="AE204" s="213"/>
      <c r="AF204" s="213"/>
      <c r="AG204" s="213" t="s">
        <v>176</v>
      </c>
      <c r="AH204" s="213">
        <v>5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2">
      <c r="A205" s="221"/>
      <c r="B205" s="222"/>
      <c r="C205" s="255"/>
      <c r="D205" s="246"/>
      <c r="E205" s="246"/>
      <c r="F205" s="246"/>
      <c r="G205" s="246"/>
      <c r="H205" s="224"/>
      <c r="I205" s="224"/>
      <c r="J205" s="224"/>
      <c r="K205" s="224"/>
      <c r="L205" s="224"/>
      <c r="M205" s="224"/>
      <c r="N205" s="223"/>
      <c r="O205" s="223"/>
      <c r="P205" s="223"/>
      <c r="Q205" s="223"/>
      <c r="R205" s="224"/>
      <c r="S205" s="224"/>
      <c r="T205" s="224"/>
      <c r="U205" s="224"/>
      <c r="V205" s="224"/>
      <c r="W205" s="224"/>
      <c r="X205" s="224"/>
      <c r="Y205" s="224"/>
      <c r="Z205" s="213"/>
      <c r="AA205" s="213"/>
      <c r="AB205" s="213"/>
      <c r="AC205" s="213"/>
      <c r="AD205" s="213"/>
      <c r="AE205" s="213"/>
      <c r="AF205" s="213"/>
      <c r="AG205" s="213" t="s">
        <v>179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ht="22.5" outlineLevel="1">
      <c r="A206" s="238">
        <v>41</v>
      </c>
      <c r="B206" s="239" t="s">
        <v>418</v>
      </c>
      <c r="C206" s="252" t="s">
        <v>419</v>
      </c>
      <c r="D206" s="240" t="s">
        <v>201</v>
      </c>
      <c r="E206" s="241">
        <v>90</v>
      </c>
      <c r="F206" s="242"/>
      <c r="G206" s="243">
        <f>ROUND(E206*F206,2)</f>
        <v>0</v>
      </c>
      <c r="H206" s="242"/>
      <c r="I206" s="243">
        <f>ROUND(E206*H206,2)</f>
        <v>0</v>
      </c>
      <c r="J206" s="242"/>
      <c r="K206" s="243">
        <f>ROUND(E206*J206,2)</f>
        <v>0</v>
      </c>
      <c r="L206" s="243">
        <v>21</v>
      </c>
      <c r="M206" s="243">
        <f>G206*(1+L206/100)</f>
        <v>0</v>
      </c>
      <c r="N206" s="241">
        <v>0.10471</v>
      </c>
      <c r="O206" s="241">
        <f>ROUND(E206*N206,2)</f>
        <v>9.42</v>
      </c>
      <c r="P206" s="241">
        <v>0</v>
      </c>
      <c r="Q206" s="241">
        <f>ROUND(E206*P206,2)</f>
        <v>0</v>
      </c>
      <c r="R206" s="243" t="s">
        <v>167</v>
      </c>
      <c r="S206" s="243" t="s">
        <v>168</v>
      </c>
      <c r="T206" s="244" t="s">
        <v>169</v>
      </c>
      <c r="U206" s="224">
        <v>8.5000000000000006E-2</v>
      </c>
      <c r="V206" s="224">
        <f>ROUND(E206*U206,2)</f>
        <v>7.65</v>
      </c>
      <c r="W206" s="224"/>
      <c r="X206" s="224" t="s">
        <v>170</v>
      </c>
      <c r="Y206" s="224" t="s">
        <v>171</v>
      </c>
      <c r="Z206" s="213"/>
      <c r="AA206" s="213"/>
      <c r="AB206" s="213"/>
      <c r="AC206" s="213"/>
      <c r="AD206" s="213"/>
      <c r="AE206" s="213"/>
      <c r="AF206" s="213"/>
      <c r="AG206" s="213" t="s">
        <v>172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2">
      <c r="A207" s="221"/>
      <c r="B207" s="222"/>
      <c r="C207" s="253" t="s">
        <v>420</v>
      </c>
      <c r="D207" s="245"/>
      <c r="E207" s="245"/>
      <c r="F207" s="245"/>
      <c r="G207" s="245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174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2">
      <c r="A208" s="221"/>
      <c r="B208" s="222"/>
      <c r="C208" s="254" t="s">
        <v>764</v>
      </c>
      <c r="D208" s="225"/>
      <c r="E208" s="226">
        <v>90</v>
      </c>
      <c r="F208" s="224"/>
      <c r="G208" s="224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3"/>
      <c r="AA208" s="213"/>
      <c r="AB208" s="213"/>
      <c r="AC208" s="213"/>
      <c r="AD208" s="213"/>
      <c r="AE208" s="213"/>
      <c r="AF208" s="213"/>
      <c r="AG208" s="213" t="s">
        <v>176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3">
      <c r="A209" s="221"/>
      <c r="B209" s="222"/>
      <c r="C209" s="254" t="s">
        <v>211</v>
      </c>
      <c r="D209" s="225"/>
      <c r="E209" s="226"/>
      <c r="F209" s="224"/>
      <c r="G209" s="224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176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2">
      <c r="A210" s="221"/>
      <c r="B210" s="222"/>
      <c r="C210" s="255"/>
      <c r="D210" s="246"/>
      <c r="E210" s="246"/>
      <c r="F210" s="246"/>
      <c r="G210" s="246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179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ht="22.5" outlineLevel="1">
      <c r="A211" s="238">
        <v>42</v>
      </c>
      <c r="B211" s="239" t="s">
        <v>422</v>
      </c>
      <c r="C211" s="252" t="s">
        <v>423</v>
      </c>
      <c r="D211" s="240" t="s">
        <v>201</v>
      </c>
      <c r="E211" s="241">
        <v>31</v>
      </c>
      <c r="F211" s="242"/>
      <c r="G211" s="243">
        <f>ROUND(E211*F211,2)</f>
        <v>0</v>
      </c>
      <c r="H211" s="242"/>
      <c r="I211" s="243">
        <f>ROUND(E211*H211,2)</f>
        <v>0</v>
      </c>
      <c r="J211" s="242"/>
      <c r="K211" s="243">
        <f>ROUND(E211*J211,2)</f>
        <v>0</v>
      </c>
      <c r="L211" s="243">
        <v>21</v>
      </c>
      <c r="M211" s="243">
        <f>G211*(1+L211/100)</f>
        <v>0</v>
      </c>
      <c r="N211" s="241">
        <v>0.188</v>
      </c>
      <c r="O211" s="241">
        <f>ROUND(E211*N211,2)</f>
        <v>5.83</v>
      </c>
      <c r="P211" s="241">
        <v>0</v>
      </c>
      <c r="Q211" s="241">
        <f>ROUND(E211*P211,2)</f>
        <v>0</v>
      </c>
      <c r="R211" s="243" t="s">
        <v>167</v>
      </c>
      <c r="S211" s="243" t="s">
        <v>168</v>
      </c>
      <c r="T211" s="244" t="s">
        <v>169</v>
      </c>
      <c r="U211" s="224">
        <v>0.27200000000000002</v>
      </c>
      <c r="V211" s="224">
        <f>ROUND(E211*U211,2)</f>
        <v>8.43</v>
      </c>
      <c r="W211" s="224"/>
      <c r="X211" s="224" t="s">
        <v>170</v>
      </c>
      <c r="Y211" s="224" t="s">
        <v>171</v>
      </c>
      <c r="Z211" s="213"/>
      <c r="AA211" s="213"/>
      <c r="AB211" s="213"/>
      <c r="AC211" s="213"/>
      <c r="AD211" s="213"/>
      <c r="AE211" s="213"/>
      <c r="AF211" s="213"/>
      <c r="AG211" s="213" t="s">
        <v>172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2">
      <c r="A212" s="221"/>
      <c r="B212" s="222"/>
      <c r="C212" s="253" t="s">
        <v>424</v>
      </c>
      <c r="D212" s="245"/>
      <c r="E212" s="245"/>
      <c r="F212" s="245"/>
      <c r="G212" s="245"/>
      <c r="H212" s="224"/>
      <c r="I212" s="224"/>
      <c r="J212" s="224"/>
      <c r="K212" s="224"/>
      <c r="L212" s="224"/>
      <c r="M212" s="224"/>
      <c r="N212" s="223"/>
      <c r="O212" s="223"/>
      <c r="P212" s="223"/>
      <c r="Q212" s="223"/>
      <c r="R212" s="224"/>
      <c r="S212" s="224"/>
      <c r="T212" s="224"/>
      <c r="U212" s="224"/>
      <c r="V212" s="224"/>
      <c r="W212" s="224"/>
      <c r="X212" s="224"/>
      <c r="Y212" s="224"/>
      <c r="Z212" s="213"/>
      <c r="AA212" s="213"/>
      <c r="AB212" s="213"/>
      <c r="AC212" s="213"/>
      <c r="AD212" s="213"/>
      <c r="AE212" s="213"/>
      <c r="AF212" s="213"/>
      <c r="AG212" s="213" t="s">
        <v>174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>
      <c r="A213" s="221"/>
      <c r="B213" s="222"/>
      <c r="C213" s="254" t="s">
        <v>765</v>
      </c>
      <c r="D213" s="225"/>
      <c r="E213" s="226">
        <v>30</v>
      </c>
      <c r="F213" s="224"/>
      <c r="G213" s="224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176</v>
      </c>
      <c r="AH213" s="213">
        <v>0</v>
      </c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3">
      <c r="A214" s="221"/>
      <c r="B214" s="222"/>
      <c r="C214" s="254" t="s">
        <v>766</v>
      </c>
      <c r="D214" s="225"/>
      <c r="E214" s="226">
        <v>1</v>
      </c>
      <c r="F214" s="224"/>
      <c r="G214" s="224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3"/>
      <c r="AA214" s="213"/>
      <c r="AB214" s="213"/>
      <c r="AC214" s="213"/>
      <c r="AD214" s="213"/>
      <c r="AE214" s="213"/>
      <c r="AF214" s="213"/>
      <c r="AG214" s="213" t="s">
        <v>176</v>
      </c>
      <c r="AH214" s="213">
        <v>0</v>
      </c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3">
      <c r="A215" s="221"/>
      <c r="B215" s="222"/>
      <c r="C215" s="254" t="s">
        <v>211</v>
      </c>
      <c r="D215" s="225"/>
      <c r="E215" s="226"/>
      <c r="F215" s="224"/>
      <c r="G215" s="224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176</v>
      </c>
      <c r="AH215" s="213">
        <v>0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2">
      <c r="A216" s="221"/>
      <c r="B216" s="222"/>
      <c r="C216" s="255"/>
      <c r="D216" s="246"/>
      <c r="E216" s="246"/>
      <c r="F216" s="246"/>
      <c r="G216" s="246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179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ht="22.5" outlineLevel="1">
      <c r="A217" s="238">
        <v>43</v>
      </c>
      <c r="B217" s="239" t="s">
        <v>767</v>
      </c>
      <c r="C217" s="252" t="s">
        <v>768</v>
      </c>
      <c r="D217" s="240" t="s">
        <v>201</v>
      </c>
      <c r="E217" s="241">
        <v>16</v>
      </c>
      <c r="F217" s="242"/>
      <c r="G217" s="243">
        <f>ROUND(E217*F217,2)</f>
        <v>0</v>
      </c>
      <c r="H217" s="242"/>
      <c r="I217" s="243">
        <f>ROUND(E217*H217,2)</f>
        <v>0</v>
      </c>
      <c r="J217" s="242"/>
      <c r="K217" s="243">
        <f>ROUND(E217*J217,2)</f>
        <v>0</v>
      </c>
      <c r="L217" s="243">
        <v>21</v>
      </c>
      <c r="M217" s="243">
        <f>G217*(1+L217/100)</f>
        <v>0</v>
      </c>
      <c r="N217" s="241">
        <v>0.32500000000000001</v>
      </c>
      <c r="O217" s="241">
        <f>ROUND(E217*N217,2)</f>
        <v>5.2</v>
      </c>
      <c r="P217" s="241">
        <v>0</v>
      </c>
      <c r="Q217" s="241">
        <f>ROUND(E217*P217,2)</f>
        <v>0</v>
      </c>
      <c r="R217" s="243" t="s">
        <v>167</v>
      </c>
      <c r="S217" s="243" t="s">
        <v>168</v>
      </c>
      <c r="T217" s="244" t="s">
        <v>169</v>
      </c>
      <c r="U217" s="224">
        <v>0.42399999999999999</v>
      </c>
      <c r="V217" s="224">
        <f>ROUND(E217*U217,2)</f>
        <v>6.78</v>
      </c>
      <c r="W217" s="224"/>
      <c r="X217" s="224" t="s">
        <v>170</v>
      </c>
      <c r="Y217" s="224" t="s">
        <v>171</v>
      </c>
      <c r="Z217" s="213"/>
      <c r="AA217" s="213"/>
      <c r="AB217" s="213"/>
      <c r="AC217" s="213"/>
      <c r="AD217" s="213"/>
      <c r="AE217" s="213"/>
      <c r="AF217" s="213"/>
      <c r="AG217" s="213" t="s">
        <v>268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2">
      <c r="A218" s="221"/>
      <c r="B218" s="222"/>
      <c r="C218" s="253" t="s">
        <v>424</v>
      </c>
      <c r="D218" s="245"/>
      <c r="E218" s="245"/>
      <c r="F218" s="245"/>
      <c r="G218" s="245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174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ht="22.5" outlineLevel="2">
      <c r="A219" s="221"/>
      <c r="B219" s="222"/>
      <c r="C219" s="254" t="s">
        <v>769</v>
      </c>
      <c r="D219" s="225"/>
      <c r="E219" s="226">
        <v>16</v>
      </c>
      <c r="F219" s="224"/>
      <c r="G219" s="224"/>
      <c r="H219" s="224"/>
      <c r="I219" s="224"/>
      <c r="J219" s="224"/>
      <c r="K219" s="224"/>
      <c r="L219" s="224"/>
      <c r="M219" s="224"/>
      <c r="N219" s="223"/>
      <c r="O219" s="223"/>
      <c r="P219" s="223"/>
      <c r="Q219" s="223"/>
      <c r="R219" s="224"/>
      <c r="S219" s="224"/>
      <c r="T219" s="224"/>
      <c r="U219" s="224"/>
      <c r="V219" s="224"/>
      <c r="W219" s="224"/>
      <c r="X219" s="224"/>
      <c r="Y219" s="224"/>
      <c r="Z219" s="213"/>
      <c r="AA219" s="213"/>
      <c r="AB219" s="213"/>
      <c r="AC219" s="213"/>
      <c r="AD219" s="213"/>
      <c r="AE219" s="213"/>
      <c r="AF219" s="213"/>
      <c r="AG219" s="213" t="s">
        <v>176</v>
      </c>
      <c r="AH219" s="213">
        <v>0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3">
      <c r="A220" s="221"/>
      <c r="B220" s="222"/>
      <c r="C220" s="254" t="s">
        <v>770</v>
      </c>
      <c r="D220" s="225"/>
      <c r="E220" s="226"/>
      <c r="F220" s="224"/>
      <c r="G220" s="224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176</v>
      </c>
      <c r="AH220" s="213">
        <v>0</v>
      </c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2">
      <c r="A221" s="221"/>
      <c r="B221" s="222"/>
      <c r="C221" s="255"/>
      <c r="D221" s="246"/>
      <c r="E221" s="246"/>
      <c r="F221" s="246"/>
      <c r="G221" s="246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179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1">
      <c r="A222" s="238">
        <v>44</v>
      </c>
      <c r="B222" s="239" t="s">
        <v>771</v>
      </c>
      <c r="C222" s="252" t="s">
        <v>772</v>
      </c>
      <c r="D222" s="240" t="s">
        <v>207</v>
      </c>
      <c r="E222" s="241">
        <v>1</v>
      </c>
      <c r="F222" s="242"/>
      <c r="G222" s="243">
        <f>ROUND(E222*F222,2)</f>
        <v>0</v>
      </c>
      <c r="H222" s="242"/>
      <c r="I222" s="243">
        <f>ROUND(E222*H222,2)</f>
        <v>0</v>
      </c>
      <c r="J222" s="242"/>
      <c r="K222" s="243">
        <f>ROUND(E222*J222,2)</f>
        <v>0</v>
      </c>
      <c r="L222" s="243">
        <v>21</v>
      </c>
      <c r="M222" s="243">
        <f>G222*(1+L222/100)</f>
        <v>0</v>
      </c>
      <c r="N222" s="241">
        <v>2.5249999999999999</v>
      </c>
      <c r="O222" s="241">
        <f>ROUND(E222*N222,2)</f>
        <v>2.5299999999999998</v>
      </c>
      <c r="P222" s="241">
        <v>0</v>
      </c>
      <c r="Q222" s="241">
        <f>ROUND(E222*P222,2)</f>
        <v>0</v>
      </c>
      <c r="R222" s="243" t="s">
        <v>167</v>
      </c>
      <c r="S222" s="243" t="s">
        <v>168</v>
      </c>
      <c r="T222" s="244" t="s">
        <v>169</v>
      </c>
      <c r="U222" s="224">
        <v>1.4419999999999999</v>
      </c>
      <c r="V222" s="224">
        <f>ROUND(E222*U222,2)</f>
        <v>1.44</v>
      </c>
      <c r="W222" s="224"/>
      <c r="X222" s="224" t="s">
        <v>170</v>
      </c>
      <c r="Y222" s="224" t="s">
        <v>171</v>
      </c>
      <c r="Z222" s="213"/>
      <c r="AA222" s="213"/>
      <c r="AB222" s="213"/>
      <c r="AC222" s="213"/>
      <c r="AD222" s="213"/>
      <c r="AE222" s="213"/>
      <c r="AF222" s="213"/>
      <c r="AG222" s="213" t="s">
        <v>268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2">
      <c r="A223" s="221"/>
      <c r="B223" s="222"/>
      <c r="C223" s="253" t="s">
        <v>773</v>
      </c>
      <c r="D223" s="245"/>
      <c r="E223" s="245"/>
      <c r="F223" s="245"/>
      <c r="G223" s="245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174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2">
      <c r="A224" s="221"/>
      <c r="B224" s="222"/>
      <c r="C224" s="254" t="s">
        <v>774</v>
      </c>
      <c r="D224" s="225"/>
      <c r="E224" s="226">
        <v>1</v>
      </c>
      <c r="F224" s="224"/>
      <c r="G224" s="224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176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3">
      <c r="A225" s="221"/>
      <c r="B225" s="222"/>
      <c r="C225" s="254" t="s">
        <v>770</v>
      </c>
      <c r="D225" s="225"/>
      <c r="E225" s="226"/>
      <c r="F225" s="224"/>
      <c r="G225" s="224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3"/>
      <c r="AA225" s="213"/>
      <c r="AB225" s="213"/>
      <c r="AC225" s="213"/>
      <c r="AD225" s="213"/>
      <c r="AE225" s="213"/>
      <c r="AF225" s="213"/>
      <c r="AG225" s="213" t="s">
        <v>176</v>
      </c>
      <c r="AH225" s="213">
        <v>0</v>
      </c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2">
      <c r="A226" s="221"/>
      <c r="B226" s="222"/>
      <c r="C226" s="255"/>
      <c r="D226" s="246"/>
      <c r="E226" s="246"/>
      <c r="F226" s="246"/>
      <c r="G226" s="246"/>
      <c r="H226" s="224"/>
      <c r="I226" s="224"/>
      <c r="J226" s="224"/>
      <c r="K226" s="224"/>
      <c r="L226" s="224"/>
      <c r="M226" s="224"/>
      <c r="N226" s="223"/>
      <c r="O226" s="223"/>
      <c r="P226" s="223"/>
      <c r="Q226" s="223"/>
      <c r="R226" s="224"/>
      <c r="S226" s="224"/>
      <c r="T226" s="224"/>
      <c r="U226" s="224"/>
      <c r="V226" s="224"/>
      <c r="W226" s="224"/>
      <c r="X226" s="224"/>
      <c r="Y226" s="224"/>
      <c r="Z226" s="213"/>
      <c r="AA226" s="213"/>
      <c r="AB226" s="213"/>
      <c r="AC226" s="213"/>
      <c r="AD226" s="213"/>
      <c r="AE226" s="213"/>
      <c r="AF226" s="213"/>
      <c r="AG226" s="213" t="s">
        <v>179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ht="22.5" outlineLevel="1">
      <c r="A227" s="238">
        <v>45</v>
      </c>
      <c r="B227" s="239" t="s">
        <v>429</v>
      </c>
      <c r="C227" s="252" t="s">
        <v>430</v>
      </c>
      <c r="D227" s="240" t="s">
        <v>201</v>
      </c>
      <c r="E227" s="241">
        <v>45</v>
      </c>
      <c r="F227" s="242"/>
      <c r="G227" s="243">
        <f>ROUND(E227*F227,2)</f>
        <v>0</v>
      </c>
      <c r="H227" s="242"/>
      <c r="I227" s="243">
        <f>ROUND(E227*H227,2)</f>
        <v>0</v>
      </c>
      <c r="J227" s="242"/>
      <c r="K227" s="243">
        <f>ROUND(E227*J227,2)</f>
        <v>0</v>
      </c>
      <c r="L227" s="243">
        <v>21</v>
      </c>
      <c r="M227" s="243">
        <f>G227*(1+L227/100)</f>
        <v>0</v>
      </c>
      <c r="N227" s="241">
        <v>2.0000000000000002E-5</v>
      </c>
      <c r="O227" s="241">
        <f>ROUND(E227*N227,2)</f>
        <v>0</v>
      </c>
      <c r="P227" s="241">
        <v>0</v>
      </c>
      <c r="Q227" s="241">
        <f>ROUND(E227*P227,2)</f>
        <v>0</v>
      </c>
      <c r="R227" s="243" t="s">
        <v>167</v>
      </c>
      <c r="S227" s="243" t="s">
        <v>168</v>
      </c>
      <c r="T227" s="244" t="s">
        <v>169</v>
      </c>
      <c r="U227" s="224">
        <v>3.1E-2</v>
      </c>
      <c r="V227" s="224">
        <f>ROUND(E227*U227,2)</f>
        <v>1.4</v>
      </c>
      <c r="W227" s="224"/>
      <c r="X227" s="224" t="s">
        <v>170</v>
      </c>
      <c r="Y227" s="224" t="s">
        <v>171</v>
      </c>
      <c r="Z227" s="213"/>
      <c r="AA227" s="213"/>
      <c r="AB227" s="213"/>
      <c r="AC227" s="213"/>
      <c r="AD227" s="213"/>
      <c r="AE227" s="213"/>
      <c r="AF227" s="213"/>
      <c r="AG227" s="213" t="s">
        <v>172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>
      <c r="A228" s="221"/>
      <c r="B228" s="222"/>
      <c r="C228" s="253" t="s">
        <v>431</v>
      </c>
      <c r="D228" s="245"/>
      <c r="E228" s="245"/>
      <c r="F228" s="245"/>
      <c r="G228" s="245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174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2">
      <c r="A229" s="221"/>
      <c r="B229" s="222"/>
      <c r="C229" s="254" t="s">
        <v>775</v>
      </c>
      <c r="D229" s="225"/>
      <c r="E229" s="226">
        <v>45</v>
      </c>
      <c r="F229" s="224"/>
      <c r="G229" s="224"/>
      <c r="H229" s="224"/>
      <c r="I229" s="224"/>
      <c r="J229" s="224"/>
      <c r="K229" s="224"/>
      <c r="L229" s="224"/>
      <c r="M229" s="224"/>
      <c r="N229" s="223"/>
      <c r="O229" s="223"/>
      <c r="P229" s="223"/>
      <c r="Q229" s="223"/>
      <c r="R229" s="224"/>
      <c r="S229" s="224"/>
      <c r="T229" s="224"/>
      <c r="U229" s="224"/>
      <c r="V229" s="224"/>
      <c r="W229" s="224"/>
      <c r="X229" s="224"/>
      <c r="Y229" s="224"/>
      <c r="Z229" s="213"/>
      <c r="AA229" s="213"/>
      <c r="AB229" s="213"/>
      <c r="AC229" s="213"/>
      <c r="AD229" s="213"/>
      <c r="AE229" s="213"/>
      <c r="AF229" s="213"/>
      <c r="AG229" s="213" t="s">
        <v>176</v>
      </c>
      <c r="AH229" s="213">
        <v>0</v>
      </c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3">
      <c r="A230" s="221"/>
      <c r="B230" s="222"/>
      <c r="C230" s="254" t="s">
        <v>211</v>
      </c>
      <c r="D230" s="225"/>
      <c r="E230" s="226"/>
      <c r="F230" s="224"/>
      <c r="G230" s="224"/>
      <c r="H230" s="224"/>
      <c r="I230" s="224"/>
      <c r="J230" s="224"/>
      <c r="K230" s="224"/>
      <c r="L230" s="224"/>
      <c r="M230" s="224"/>
      <c r="N230" s="223"/>
      <c r="O230" s="223"/>
      <c r="P230" s="223"/>
      <c r="Q230" s="223"/>
      <c r="R230" s="224"/>
      <c r="S230" s="224"/>
      <c r="T230" s="224"/>
      <c r="U230" s="224"/>
      <c r="V230" s="224"/>
      <c r="W230" s="224"/>
      <c r="X230" s="224"/>
      <c r="Y230" s="224"/>
      <c r="Z230" s="213"/>
      <c r="AA230" s="213"/>
      <c r="AB230" s="213"/>
      <c r="AC230" s="213"/>
      <c r="AD230" s="213"/>
      <c r="AE230" s="213"/>
      <c r="AF230" s="213"/>
      <c r="AG230" s="213" t="s">
        <v>176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2">
      <c r="A231" s="221"/>
      <c r="B231" s="222"/>
      <c r="C231" s="255"/>
      <c r="D231" s="246"/>
      <c r="E231" s="246"/>
      <c r="F231" s="246"/>
      <c r="G231" s="246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179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>
      <c r="A232" s="238">
        <v>46</v>
      </c>
      <c r="B232" s="239" t="s">
        <v>433</v>
      </c>
      <c r="C232" s="252" t="s">
        <v>434</v>
      </c>
      <c r="D232" s="240" t="s">
        <v>201</v>
      </c>
      <c r="E232" s="241">
        <v>45</v>
      </c>
      <c r="F232" s="242"/>
      <c r="G232" s="243">
        <f>ROUND(E232*F232,2)</f>
        <v>0</v>
      </c>
      <c r="H232" s="242"/>
      <c r="I232" s="243">
        <f>ROUND(E232*H232,2)</f>
        <v>0</v>
      </c>
      <c r="J232" s="242"/>
      <c r="K232" s="243">
        <f>ROUND(E232*J232,2)</f>
        <v>0</v>
      </c>
      <c r="L232" s="243">
        <v>21</v>
      </c>
      <c r="M232" s="243">
        <f>G232*(1+L232/100)</f>
        <v>0</v>
      </c>
      <c r="N232" s="241">
        <v>0</v>
      </c>
      <c r="O232" s="241">
        <f>ROUND(E232*N232,2)</f>
        <v>0</v>
      </c>
      <c r="P232" s="241">
        <v>0</v>
      </c>
      <c r="Q232" s="241">
        <f>ROUND(E232*P232,2)</f>
        <v>0</v>
      </c>
      <c r="R232" s="243" t="s">
        <v>167</v>
      </c>
      <c r="S232" s="243" t="s">
        <v>168</v>
      </c>
      <c r="T232" s="244" t="s">
        <v>169</v>
      </c>
      <c r="U232" s="224">
        <v>5.5E-2</v>
      </c>
      <c r="V232" s="224">
        <f>ROUND(E232*U232,2)</f>
        <v>2.48</v>
      </c>
      <c r="W232" s="224"/>
      <c r="X232" s="224" t="s">
        <v>170</v>
      </c>
      <c r="Y232" s="224" t="s">
        <v>171</v>
      </c>
      <c r="Z232" s="213"/>
      <c r="AA232" s="213"/>
      <c r="AB232" s="213"/>
      <c r="AC232" s="213"/>
      <c r="AD232" s="213"/>
      <c r="AE232" s="213"/>
      <c r="AF232" s="213"/>
      <c r="AG232" s="213" t="s">
        <v>172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2">
      <c r="A233" s="221"/>
      <c r="B233" s="222"/>
      <c r="C233" s="253" t="s">
        <v>435</v>
      </c>
      <c r="D233" s="245"/>
      <c r="E233" s="245"/>
      <c r="F233" s="245"/>
      <c r="G233" s="245"/>
      <c r="H233" s="224"/>
      <c r="I233" s="224"/>
      <c r="J233" s="224"/>
      <c r="K233" s="224"/>
      <c r="L233" s="224"/>
      <c r="M233" s="224"/>
      <c r="N233" s="223"/>
      <c r="O233" s="223"/>
      <c r="P233" s="223"/>
      <c r="Q233" s="223"/>
      <c r="R233" s="224"/>
      <c r="S233" s="224"/>
      <c r="T233" s="224"/>
      <c r="U233" s="224"/>
      <c r="V233" s="224"/>
      <c r="W233" s="224"/>
      <c r="X233" s="224"/>
      <c r="Y233" s="224"/>
      <c r="Z233" s="213"/>
      <c r="AA233" s="213"/>
      <c r="AB233" s="213"/>
      <c r="AC233" s="213"/>
      <c r="AD233" s="213"/>
      <c r="AE233" s="213"/>
      <c r="AF233" s="213"/>
      <c r="AG233" s="213" t="s">
        <v>174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ht="22.5" outlineLevel="2">
      <c r="A234" s="221"/>
      <c r="B234" s="222"/>
      <c r="C234" s="254" t="s">
        <v>776</v>
      </c>
      <c r="D234" s="225"/>
      <c r="E234" s="226">
        <v>45</v>
      </c>
      <c r="F234" s="224"/>
      <c r="G234" s="224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176</v>
      </c>
      <c r="AH234" s="213">
        <v>0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3">
      <c r="A235" s="221"/>
      <c r="B235" s="222"/>
      <c r="C235" s="254" t="s">
        <v>178</v>
      </c>
      <c r="D235" s="225"/>
      <c r="E235" s="226"/>
      <c r="F235" s="224"/>
      <c r="G235" s="224"/>
      <c r="H235" s="224"/>
      <c r="I235" s="224"/>
      <c r="J235" s="224"/>
      <c r="K235" s="224"/>
      <c r="L235" s="224"/>
      <c r="M235" s="224"/>
      <c r="N235" s="223"/>
      <c r="O235" s="223"/>
      <c r="P235" s="223"/>
      <c r="Q235" s="223"/>
      <c r="R235" s="224"/>
      <c r="S235" s="224"/>
      <c r="T235" s="224"/>
      <c r="U235" s="224"/>
      <c r="V235" s="224"/>
      <c r="W235" s="224"/>
      <c r="X235" s="224"/>
      <c r="Y235" s="224"/>
      <c r="Z235" s="213"/>
      <c r="AA235" s="213"/>
      <c r="AB235" s="213"/>
      <c r="AC235" s="213"/>
      <c r="AD235" s="213"/>
      <c r="AE235" s="213"/>
      <c r="AF235" s="213"/>
      <c r="AG235" s="213" t="s">
        <v>176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2">
      <c r="A236" s="221"/>
      <c r="B236" s="222"/>
      <c r="C236" s="255"/>
      <c r="D236" s="246"/>
      <c r="E236" s="246"/>
      <c r="F236" s="246"/>
      <c r="G236" s="246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179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>
      <c r="A237" s="238">
        <v>47</v>
      </c>
      <c r="B237" s="239" t="s">
        <v>777</v>
      </c>
      <c r="C237" s="252" t="s">
        <v>778</v>
      </c>
      <c r="D237" s="240" t="s">
        <v>207</v>
      </c>
      <c r="E237" s="241">
        <v>3</v>
      </c>
      <c r="F237" s="242"/>
      <c r="G237" s="243">
        <f>ROUND(E237*F237,2)</f>
        <v>0</v>
      </c>
      <c r="H237" s="242"/>
      <c r="I237" s="243">
        <f>ROUND(E237*H237,2)</f>
        <v>0</v>
      </c>
      <c r="J237" s="242"/>
      <c r="K237" s="243">
        <f>ROUND(E237*J237,2)</f>
        <v>0</v>
      </c>
      <c r="L237" s="243">
        <v>21</v>
      </c>
      <c r="M237" s="243">
        <f>G237*(1+L237/100)</f>
        <v>0</v>
      </c>
      <c r="N237" s="241">
        <v>3.13842</v>
      </c>
      <c r="O237" s="241">
        <f>ROUND(E237*N237,2)</f>
        <v>9.42</v>
      </c>
      <c r="P237" s="241">
        <v>0</v>
      </c>
      <c r="Q237" s="241">
        <f>ROUND(E237*P237,2)</f>
        <v>0</v>
      </c>
      <c r="R237" s="243" t="s">
        <v>272</v>
      </c>
      <c r="S237" s="243" t="s">
        <v>168</v>
      </c>
      <c r="T237" s="244" t="s">
        <v>169</v>
      </c>
      <c r="U237" s="224">
        <v>4.8836899999999996</v>
      </c>
      <c r="V237" s="224">
        <f>ROUND(E237*U237,2)</f>
        <v>14.65</v>
      </c>
      <c r="W237" s="224"/>
      <c r="X237" s="224" t="s">
        <v>273</v>
      </c>
      <c r="Y237" s="224" t="s">
        <v>171</v>
      </c>
      <c r="Z237" s="213"/>
      <c r="AA237" s="213"/>
      <c r="AB237" s="213"/>
      <c r="AC237" s="213"/>
      <c r="AD237" s="213"/>
      <c r="AE237" s="213"/>
      <c r="AF237" s="213"/>
      <c r="AG237" s="213" t="s">
        <v>779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2">
      <c r="A238" s="221"/>
      <c r="B238" s="222"/>
      <c r="C238" s="253" t="s">
        <v>780</v>
      </c>
      <c r="D238" s="245"/>
      <c r="E238" s="245"/>
      <c r="F238" s="245"/>
      <c r="G238" s="245"/>
      <c r="H238" s="224"/>
      <c r="I238" s="224"/>
      <c r="J238" s="224"/>
      <c r="K238" s="224"/>
      <c r="L238" s="224"/>
      <c r="M238" s="224"/>
      <c r="N238" s="223"/>
      <c r="O238" s="223"/>
      <c r="P238" s="223"/>
      <c r="Q238" s="223"/>
      <c r="R238" s="224"/>
      <c r="S238" s="224"/>
      <c r="T238" s="224"/>
      <c r="U238" s="224"/>
      <c r="V238" s="224"/>
      <c r="W238" s="224"/>
      <c r="X238" s="224"/>
      <c r="Y238" s="224"/>
      <c r="Z238" s="213"/>
      <c r="AA238" s="213"/>
      <c r="AB238" s="213"/>
      <c r="AC238" s="213"/>
      <c r="AD238" s="213"/>
      <c r="AE238" s="213"/>
      <c r="AF238" s="213"/>
      <c r="AG238" s="213" t="s">
        <v>174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2">
      <c r="A239" s="221"/>
      <c r="B239" s="222"/>
      <c r="C239" s="254" t="s">
        <v>781</v>
      </c>
      <c r="D239" s="225"/>
      <c r="E239" s="226"/>
      <c r="F239" s="224"/>
      <c r="G239" s="224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176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3">
      <c r="A240" s="221"/>
      <c r="B240" s="222"/>
      <c r="C240" s="254" t="s">
        <v>782</v>
      </c>
      <c r="D240" s="225"/>
      <c r="E240" s="226">
        <v>3</v>
      </c>
      <c r="F240" s="224"/>
      <c r="G240" s="224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3"/>
      <c r="AA240" s="213"/>
      <c r="AB240" s="213"/>
      <c r="AC240" s="213"/>
      <c r="AD240" s="213"/>
      <c r="AE240" s="213"/>
      <c r="AF240" s="213"/>
      <c r="AG240" s="213" t="s">
        <v>176</v>
      </c>
      <c r="AH240" s="213">
        <v>5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3">
      <c r="A241" s="221"/>
      <c r="B241" s="222"/>
      <c r="C241" s="254" t="s">
        <v>783</v>
      </c>
      <c r="D241" s="225"/>
      <c r="E241" s="226"/>
      <c r="F241" s="224"/>
      <c r="G241" s="224"/>
      <c r="H241" s="224"/>
      <c r="I241" s="224"/>
      <c r="J241" s="224"/>
      <c r="K241" s="224"/>
      <c r="L241" s="224"/>
      <c r="M241" s="224"/>
      <c r="N241" s="223"/>
      <c r="O241" s="223"/>
      <c r="P241" s="223"/>
      <c r="Q241" s="223"/>
      <c r="R241" s="224"/>
      <c r="S241" s="224"/>
      <c r="T241" s="224"/>
      <c r="U241" s="224"/>
      <c r="V241" s="224"/>
      <c r="W241" s="224"/>
      <c r="X241" s="224"/>
      <c r="Y241" s="224"/>
      <c r="Z241" s="213"/>
      <c r="AA241" s="213"/>
      <c r="AB241" s="213"/>
      <c r="AC241" s="213"/>
      <c r="AD241" s="213"/>
      <c r="AE241" s="213"/>
      <c r="AF241" s="213"/>
      <c r="AG241" s="213" t="s">
        <v>176</v>
      </c>
      <c r="AH241" s="213">
        <v>0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3">
      <c r="A242" s="221"/>
      <c r="B242" s="222"/>
      <c r="C242" s="254" t="s">
        <v>770</v>
      </c>
      <c r="D242" s="225"/>
      <c r="E242" s="226"/>
      <c r="F242" s="224"/>
      <c r="G242" s="224"/>
      <c r="H242" s="224"/>
      <c r="I242" s="224"/>
      <c r="J242" s="224"/>
      <c r="K242" s="224"/>
      <c r="L242" s="224"/>
      <c r="M242" s="224"/>
      <c r="N242" s="223"/>
      <c r="O242" s="223"/>
      <c r="P242" s="223"/>
      <c r="Q242" s="223"/>
      <c r="R242" s="224"/>
      <c r="S242" s="224"/>
      <c r="T242" s="224"/>
      <c r="U242" s="224"/>
      <c r="V242" s="224"/>
      <c r="W242" s="224"/>
      <c r="X242" s="224"/>
      <c r="Y242" s="224"/>
      <c r="Z242" s="213"/>
      <c r="AA242" s="213"/>
      <c r="AB242" s="213"/>
      <c r="AC242" s="213"/>
      <c r="AD242" s="213"/>
      <c r="AE242" s="213"/>
      <c r="AF242" s="213"/>
      <c r="AG242" s="213" t="s">
        <v>176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2">
      <c r="A243" s="221"/>
      <c r="B243" s="222"/>
      <c r="C243" s="255"/>
      <c r="D243" s="246"/>
      <c r="E243" s="246"/>
      <c r="F243" s="246"/>
      <c r="G243" s="246"/>
      <c r="H243" s="224"/>
      <c r="I243" s="224"/>
      <c r="J243" s="224"/>
      <c r="K243" s="224"/>
      <c r="L243" s="224"/>
      <c r="M243" s="224"/>
      <c r="N243" s="223"/>
      <c r="O243" s="223"/>
      <c r="P243" s="223"/>
      <c r="Q243" s="223"/>
      <c r="R243" s="224"/>
      <c r="S243" s="224"/>
      <c r="T243" s="224"/>
      <c r="U243" s="224"/>
      <c r="V243" s="224"/>
      <c r="W243" s="224"/>
      <c r="X243" s="224"/>
      <c r="Y243" s="224"/>
      <c r="Z243" s="213"/>
      <c r="AA243" s="213"/>
      <c r="AB243" s="213"/>
      <c r="AC243" s="213"/>
      <c r="AD243" s="213"/>
      <c r="AE243" s="213"/>
      <c r="AF243" s="213"/>
      <c r="AG243" s="213" t="s">
        <v>179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ht="33.75" outlineLevel="1">
      <c r="A244" s="238">
        <v>48</v>
      </c>
      <c r="B244" s="239" t="s">
        <v>437</v>
      </c>
      <c r="C244" s="252" t="s">
        <v>438</v>
      </c>
      <c r="D244" s="240" t="s">
        <v>439</v>
      </c>
      <c r="E244" s="241">
        <v>1.125E-2</v>
      </c>
      <c r="F244" s="242"/>
      <c r="G244" s="243">
        <f>ROUND(E244*F244,2)</f>
        <v>0</v>
      </c>
      <c r="H244" s="242"/>
      <c r="I244" s="243">
        <f>ROUND(E244*H244,2)</f>
        <v>0</v>
      </c>
      <c r="J244" s="242"/>
      <c r="K244" s="243">
        <f>ROUND(E244*J244,2)</f>
        <v>0</v>
      </c>
      <c r="L244" s="243">
        <v>21</v>
      </c>
      <c r="M244" s="243">
        <f>G244*(1+L244/100)</f>
        <v>0</v>
      </c>
      <c r="N244" s="241">
        <v>1</v>
      </c>
      <c r="O244" s="241">
        <f>ROUND(E244*N244,2)</f>
        <v>0.01</v>
      </c>
      <c r="P244" s="241">
        <v>0</v>
      </c>
      <c r="Q244" s="241">
        <f>ROUND(E244*P244,2)</f>
        <v>0</v>
      </c>
      <c r="R244" s="243" t="s">
        <v>301</v>
      </c>
      <c r="S244" s="243" t="s">
        <v>168</v>
      </c>
      <c r="T244" s="244" t="s">
        <v>169</v>
      </c>
      <c r="U244" s="224">
        <v>0</v>
      </c>
      <c r="V244" s="224">
        <f>ROUND(E244*U244,2)</f>
        <v>0</v>
      </c>
      <c r="W244" s="224"/>
      <c r="X244" s="224" t="s">
        <v>302</v>
      </c>
      <c r="Y244" s="224" t="s">
        <v>171</v>
      </c>
      <c r="Z244" s="213"/>
      <c r="AA244" s="213"/>
      <c r="AB244" s="213"/>
      <c r="AC244" s="213"/>
      <c r="AD244" s="213"/>
      <c r="AE244" s="213"/>
      <c r="AF244" s="213"/>
      <c r="AG244" s="213" t="s">
        <v>303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2">
      <c r="A245" s="221"/>
      <c r="B245" s="222"/>
      <c r="C245" s="254" t="s">
        <v>784</v>
      </c>
      <c r="D245" s="225"/>
      <c r="E245" s="226">
        <v>1.125E-2</v>
      </c>
      <c r="F245" s="224"/>
      <c r="G245" s="224"/>
      <c r="H245" s="224"/>
      <c r="I245" s="224"/>
      <c r="J245" s="224"/>
      <c r="K245" s="224"/>
      <c r="L245" s="224"/>
      <c r="M245" s="224"/>
      <c r="N245" s="223"/>
      <c r="O245" s="223"/>
      <c r="P245" s="223"/>
      <c r="Q245" s="223"/>
      <c r="R245" s="224"/>
      <c r="S245" s="224"/>
      <c r="T245" s="224"/>
      <c r="U245" s="224"/>
      <c r="V245" s="224"/>
      <c r="W245" s="224"/>
      <c r="X245" s="224"/>
      <c r="Y245" s="224"/>
      <c r="Z245" s="213"/>
      <c r="AA245" s="213"/>
      <c r="AB245" s="213"/>
      <c r="AC245" s="213"/>
      <c r="AD245" s="213"/>
      <c r="AE245" s="213"/>
      <c r="AF245" s="213"/>
      <c r="AG245" s="213" t="s">
        <v>176</v>
      </c>
      <c r="AH245" s="213">
        <v>5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2">
      <c r="A246" s="221"/>
      <c r="B246" s="222"/>
      <c r="C246" s="255"/>
      <c r="D246" s="246"/>
      <c r="E246" s="246"/>
      <c r="F246" s="246"/>
      <c r="G246" s="246"/>
      <c r="H246" s="224"/>
      <c r="I246" s="224"/>
      <c r="J246" s="224"/>
      <c r="K246" s="224"/>
      <c r="L246" s="224"/>
      <c r="M246" s="224"/>
      <c r="N246" s="223"/>
      <c r="O246" s="223"/>
      <c r="P246" s="223"/>
      <c r="Q246" s="223"/>
      <c r="R246" s="224"/>
      <c r="S246" s="224"/>
      <c r="T246" s="224"/>
      <c r="U246" s="224"/>
      <c r="V246" s="224"/>
      <c r="W246" s="224"/>
      <c r="X246" s="224"/>
      <c r="Y246" s="224"/>
      <c r="Z246" s="213"/>
      <c r="AA246" s="213"/>
      <c r="AB246" s="213"/>
      <c r="AC246" s="213"/>
      <c r="AD246" s="213"/>
      <c r="AE246" s="213"/>
      <c r="AF246" s="213"/>
      <c r="AG246" s="213" t="s">
        <v>179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>
      <c r="A247" s="238">
        <v>49</v>
      </c>
      <c r="B247" s="239" t="s">
        <v>785</v>
      </c>
      <c r="C247" s="252" t="s">
        <v>786</v>
      </c>
      <c r="D247" s="240" t="s">
        <v>166</v>
      </c>
      <c r="E247" s="241">
        <v>9</v>
      </c>
      <c r="F247" s="242"/>
      <c r="G247" s="243">
        <f>ROUND(E247*F247,2)</f>
        <v>0</v>
      </c>
      <c r="H247" s="242"/>
      <c r="I247" s="243">
        <f>ROUND(E247*H247,2)</f>
        <v>0</v>
      </c>
      <c r="J247" s="242"/>
      <c r="K247" s="243">
        <f>ROUND(E247*J247,2)</f>
        <v>0</v>
      </c>
      <c r="L247" s="243">
        <v>21</v>
      </c>
      <c r="M247" s="243">
        <f>G247*(1+L247/100)</f>
        <v>0</v>
      </c>
      <c r="N247" s="241">
        <v>1E-3</v>
      </c>
      <c r="O247" s="241">
        <f>ROUND(E247*N247,2)</f>
        <v>0.01</v>
      </c>
      <c r="P247" s="241">
        <v>0</v>
      </c>
      <c r="Q247" s="241">
        <f>ROUND(E247*P247,2)</f>
        <v>0</v>
      </c>
      <c r="R247" s="243"/>
      <c r="S247" s="243" t="s">
        <v>266</v>
      </c>
      <c r="T247" s="244" t="s">
        <v>267</v>
      </c>
      <c r="U247" s="224">
        <v>0</v>
      </c>
      <c r="V247" s="224">
        <f>ROUND(E247*U247,2)</f>
        <v>0</v>
      </c>
      <c r="W247" s="224"/>
      <c r="X247" s="224" t="s">
        <v>302</v>
      </c>
      <c r="Y247" s="224" t="s">
        <v>171</v>
      </c>
      <c r="Z247" s="213"/>
      <c r="AA247" s="213"/>
      <c r="AB247" s="213"/>
      <c r="AC247" s="213"/>
      <c r="AD247" s="213"/>
      <c r="AE247" s="213"/>
      <c r="AF247" s="213"/>
      <c r="AG247" s="213" t="s">
        <v>787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2">
      <c r="A248" s="221"/>
      <c r="B248" s="222"/>
      <c r="C248" s="254" t="s">
        <v>788</v>
      </c>
      <c r="D248" s="225"/>
      <c r="E248" s="226"/>
      <c r="F248" s="224"/>
      <c r="G248" s="224"/>
      <c r="H248" s="224"/>
      <c r="I248" s="224"/>
      <c r="J248" s="224"/>
      <c r="K248" s="224"/>
      <c r="L248" s="224"/>
      <c r="M248" s="224"/>
      <c r="N248" s="223"/>
      <c r="O248" s="223"/>
      <c r="P248" s="223"/>
      <c r="Q248" s="223"/>
      <c r="R248" s="224"/>
      <c r="S248" s="224"/>
      <c r="T248" s="224"/>
      <c r="U248" s="224"/>
      <c r="V248" s="224"/>
      <c r="W248" s="224"/>
      <c r="X248" s="224"/>
      <c r="Y248" s="224"/>
      <c r="Z248" s="213"/>
      <c r="AA248" s="213"/>
      <c r="AB248" s="213"/>
      <c r="AC248" s="213"/>
      <c r="AD248" s="213"/>
      <c r="AE248" s="213"/>
      <c r="AF248" s="213"/>
      <c r="AG248" s="213" t="s">
        <v>176</v>
      </c>
      <c r="AH248" s="213">
        <v>0</v>
      </c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3">
      <c r="A249" s="221"/>
      <c r="B249" s="222"/>
      <c r="C249" s="254" t="s">
        <v>789</v>
      </c>
      <c r="D249" s="225"/>
      <c r="E249" s="226">
        <v>9</v>
      </c>
      <c r="F249" s="224"/>
      <c r="G249" s="224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176</v>
      </c>
      <c r="AH249" s="213">
        <v>5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3">
      <c r="A250" s="221"/>
      <c r="B250" s="222"/>
      <c r="C250" s="254" t="s">
        <v>770</v>
      </c>
      <c r="D250" s="225"/>
      <c r="E250" s="226"/>
      <c r="F250" s="224"/>
      <c r="G250" s="224"/>
      <c r="H250" s="224"/>
      <c r="I250" s="224"/>
      <c r="J250" s="224"/>
      <c r="K250" s="224"/>
      <c r="L250" s="224"/>
      <c r="M250" s="224"/>
      <c r="N250" s="223"/>
      <c r="O250" s="223"/>
      <c r="P250" s="223"/>
      <c r="Q250" s="223"/>
      <c r="R250" s="224"/>
      <c r="S250" s="224"/>
      <c r="T250" s="224"/>
      <c r="U250" s="224"/>
      <c r="V250" s="224"/>
      <c r="W250" s="224"/>
      <c r="X250" s="224"/>
      <c r="Y250" s="224"/>
      <c r="Z250" s="213"/>
      <c r="AA250" s="213"/>
      <c r="AB250" s="213"/>
      <c r="AC250" s="213"/>
      <c r="AD250" s="213"/>
      <c r="AE250" s="213"/>
      <c r="AF250" s="213"/>
      <c r="AG250" s="213" t="s">
        <v>176</v>
      </c>
      <c r="AH250" s="213">
        <v>0</v>
      </c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2">
      <c r="A251" s="221"/>
      <c r="B251" s="222"/>
      <c r="C251" s="255"/>
      <c r="D251" s="246"/>
      <c r="E251" s="246"/>
      <c r="F251" s="246"/>
      <c r="G251" s="246"/>
      <c r="H251" s="224"/>
      <c r="I251" s="224"/>
      <c r="J251" s="224"/>
      <c r="K251" s="224"/>
      <c r="L251" s="224"/>
      <c r="M251" s="224"/>
      <c r="N251" s="223"/>
      <c r="O251" s="223"/>
      <c r="P251" s="223"/>
      <c r="Q251" s="223"/>
      <c r="R251" s="224"/>
      <c r="S251" s="224"/>
      <c r="T251" s="224"/>
      <c r="U251" s="224"/>
      <c r="V251" s="224"/>
      <c r="W251" s="224"/>
      <c r="X251" s="224"/>
      <c r="Y251" s="224"/>
      <c r="Z251" s="213"/>
      <c r="AA251" s="213"/>
      <c r="AB251" s="213"/>
      <c r="AC251" s="213"/>
      <c r="AD251" s="213"/>
      <c r="AE251" s="213"/>
      <c r="AF251" s="213"/>
      <c r="AG251" s="213" t="s">
        <v>179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ht="22.5" outlineLevel="1">
      <c r="A252" s="238">
        <v>50</v>
      </c>
      <c r="B252" s="239" t="s">
        <v>445</v>
      </c>
      <c r="C252" s="252" t="s">
        <v>446</v>
      </c>
      <c r="D252" s="240" t="s">
        <v>250</v>
      </c>
      <c r="E252" s="241">
        <v>31.5</v>
      </c>
      <c r="F252" s="242"/>
      <c r="G252" s="243">
        <f>ROUND(E252*F252,2)</f>
        <v>0</v>
      </c>
      <c r="H252" s="242"/>
      <c r="I252" s="243">
        <f>ROUND(E252*H252,2)</f>
        <v>0</v>
      </c>
      <c r="J252" s="242"/>
      <c r="K252" s="243">
        <f>ROUND(E252*J252,2)</f>
        <v>0</v>
      </c>
      <c r="L252" s="243">
        <v>21</v>
      </c>
      <c r="M252" s="243">
        <f>G252*(1+L252/100)</f>
        <v>0</v>
      </c>
      <c r="N252" s="241">
        <v>8.1970000000000001E-2</v>
      </c>
      <c r="O252" s="241">
        <f>ROUND(E252*N252,2)</f>
        <v>2.58</v>
      </c>
      <c r="P252" s="241">
        <v>0</v>
      </c>
      <c r="Q252" s="241">
        <f>ROUND(E252*P252,2)</f>
        <v>0</v>
      </c>
      <c r="R252" s="243" t="s">
        <v>301</v>
      </c>
      <c r="S252" s="243" t="s">
        <v>168</v>
      </c>
      <c r="T252" s="244" t="s">
        <v>169</v>
      </c>
      <c r="U252" s="224">
        <v>0</v>
      </c>
      <c r="V252" s="224">
        <f>ROUND(E252*U252,2)</f>
        <v>0</v>
      </c>
      <c r="W252" s="224"/>
      <c r="X252" s="224" t="s">
        <v>302</v>
      </c>
      <c r="Y252" s="224" t="s">
        <v>171</v>
      </c>
      <c r="Z252" s="213"/>
      <c r="AA252" s="213"/>
      <c r="AB252" s="213"/>
      <c r="AC252" s="213"/>
      <c r="AD252" s="213"/>
      <c r="AE252" s="213"/>
      <c r="AF252" s="213"/>
      <c r="AG252" s="213" t="s">
        <v>303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2">
      <c r="A253" s="221"/>
      <c r="B253" s="222"/>
      <c r="C253" s="254" t="s">
        <v>790</v>
      </c>
      <c r="D253" s="225"/>
      <c r="E253" s="226">
        <v>31.5</v>
      </c>
      <c r="F253" s="224"/>
      <c r="G253" s="224"/>
      <c r="H253" s="224"/>
      <c r="I253" s="224"/>
      <c r="J253" s="224"/>
      <c r="K253" s="224"/>
      <c r="L253" s="224"/>
      <c r="M253" s="224"/>
      <c r="N253" s="223"/>
      <c r="O253" s="223"/>
      <c r="P253" s="223"/>
      <c r="Q253" s="223"/>
      <c r="R253" s="224"/>
      <c r="S253" s="224"/>
      <c r="T253" s="224"/>
      <c r="U253" s="224"/>
      <c r="V253" s="224"/>
      <c r="W253" s="224"/>
      <c r="X253" s="224"/>
      <c r="Y253" s="224"/>
      <c r="Z253" s="213"/>
      <c r="AA253" s="213"/>
      <c r="AB253" s="213"/>
      <c r="AC253" s="213"/>
      <c r="AD253" s="213"/>
      <c r="AE253" s="213"/>
      <c r="AF253" s="213"/>
      <c r="AG253" s="213" t="s">
        <v>176</v>
      </c>
      <c r="AH253" s="213">
        <v>0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3">
      <c r="A254" s="221"/>
      <c r="B254" s="222"/>
      <c r="C254" s="254" t="s">
        <v>211</v>
      </c>
      <c r="D254" s="225"/>
      <c r="E254" s="226"/>
      <c r="F254" s="224"/>
      <c r="G254" s="224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176</v>
      </c>
      <c r="AH254" s="213">
        <v>0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2">
      <c r="A255" s="221"/>
      <c r="B255" s="222"/>
      <c r="C255" s="255"/>
      <c r="D255" s="246"/>
      <c r="E255" s="246"/>
      <c r="F255" s="246"/>
      <c r="G255" s="246"/>
      <c r="H255" s="224"/>
      <c r="I255" s="224"/>
      <c r="J255" s="224"/>
      <c r="K255" s="224"/>
      <c r="L255" s="224"/>
      <c r="M255" s="224"/>
      <c r="N255" s="223"/>
      <c r="O255" s="223"/>
      <c r="P255" s="223"/>
      <c r="Q255" s="223"/>
      <c r="R255" s="224"/>
      <c r="S255" s="224"/>
      <c r="T255" s="224"/>
      <c r="U255" s="224"/>
      <c r="V255" s="224"/>
      <c r="W255" s="224"/>
      <c r="X255" s="224"/>
      <c r="Y255" s="224"/>
      <c r="Z255" s="213"/>
      <c r="AA255" s="213"/>
      <c r="AB255" s="213"/>
      <c r="AC255" s="213"/>
      <c r="AD255" s="213"/>
      <c r="AE255" s="213"/>
      <c r="AF255" s="213"/>
      <c r="AG255" s="213" t="s">
        <v>179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ht="22.5" outlineLevel="1">
      <c r="A256" s="238">
        <v>51</v>
      </c>
      <c r="B256" s="239" t="s">
        <v>448</v>
      </c>
      <c r="C256" s="252" t="s">
        <v>449</v>
      </c>
      <c r="D256" s="240" t="s">
        <v>250</v>
      </c>
      <c r="E256" s="241">
        <v>1</v>
      </c>
      <c r="F256" s="242"/>
      <c r="G256" s="243">
        <f>ROUND(E256*F256,2)</f>
        <v>0</v>
      </c>
      <c r="H256" s="242"/>
      <c r="I256" s="243">
        <f>ROUND(E256*H256,2)</f>
        <v>0</v>
      </c>
      <c r="J256" s="242"/>
      <c r="K256" s="243">
        <f>ROUND(E256*J256,2)</f>
        <v>0</v>
      </c>
      <c r="L256" s="243">
        <v>21</v>
      </c>
      <c r="M256" s="243">
        <f>G256*(1+L256/100)</f>
        <v>0</v>
      </c>
      <c r="N256" s="241">
        <v>5.6099999999999997E-2</v>
      </c>
      <c r="O256" s="241">
        <f>ROUND(E256*N256,2)</f>
        <v>0.06</v>
      </c>
      <c r="P256" s="241">
        <v>0</v>
      </c>
      <c r="Q256" s="241">
        <f>ROUND(E256*P256,2)</f>
        <v>0</v>
      </c>
      <c r="R256" s="243" t="s">
        <v>301</v>
      </c>
      <c r="S256" s="243" t="s">
        <v>168</v>
      </c>
      <c r="T256" s="244" t="s">
        <v>169</v>
      </c>
      <c r="U256" s="224">
        <v>0</v>
      </c>
      <c r="V256" s="224">
        <f>ROUND(E256*U256,2)</f>
        <v>0</v>
      </c>
      <c r="W256" s="224"/>
      <c r="X256" s="224" t="s">
        <v>302</v>
      </c>
      <c r="Y256" s="224" t="s">
        <v>171</v>
      </c>
      <c r="Z256" s="213"/>
      <c r="AA256" s="213"/>
      <c r="AB256" s="213"/>
      <c r="AC256" s="213"/>
      <c r="AD256" s="213"/>
      <c r="AE256" s="213"/>
      <c r="AF256" s="213"/>
      <c r="AG256" s="213" t="s">
        <v>303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2">
      <c r="A257" s="221"/>
      <c r="B257" s="222"/>
      <c r="C257" s="258"/>
      <c r="D257" s="250"/>
      <c r="E257" s="250"/>
      <c r="F257" s="250"/>
      <c r="G257" s="250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3"/>
      <c r="AA257" s="213"/>
      <c r="AB257" s="213"/>
      <c r="AC257" s="213"/>
      <c r="AD257" s="213"/>
      <c r="AE257" s="213"/>
      <c r="AF257" s="213"/>
      <c r="AG257" s="213" t="s">
        <v>179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ht="22.5" outlineLevel="1">
      <c r="A258" s="238">
        <v>52</v>
      </c>
      <c r="B258" s="239" t="s">
        <v>791</v>
      </c>
      <c r="C258" s="252" t="s">
        <v>792</v>
      </c>
      <c r="D258" s="240" t="s">
        <v>250</v>
      </c>
      <c r="E258" s="241">
        <v>1</v>
      </c>
      <c r="F258" s="242"/>
      <c r="G258" s="243">
        <f>ROUND(E258*F258,2)</f>
        <v>0</v>
      </c>
      <c r="H258" s="242"/>
      <c r="I258" s="243">
        <f>ROUND(E258*H258,2)</f>
        <v>0</v>
      </c>
      <c r="J258" s="242"/>
      <c r="K258" s="243">
        <f>ROUND(E258*J258,2)</f>
        <v>0</v>
      </c>
      <c r="L258" s="243">
        <v>21</v>
      </c>
      <c r="M258" s="243">
        <f>G258*(1+L258/100)</f>
        <v>0</v>
      </c>
      <c r="N258" s="241">
        <v>0.28999999999999998</v>
      </c>
      <c r="O258" s="241">
        <f>ROUND(E258*N258,2)</f>
        <v>0.28999999999999998</v>
      </c>
      <c r="P258" s="241">
        <v>0</v>
      </c>
      <c r="Q258" s="241">
        <f>ROUND(E258*P258,2)</f>
        <v>0</v>
      </c>
      <c r="R258" s="243" t="s">
        <v>301</v>
      </c>
      <c r="S258" s="243" t="s">
        <v>168</v>
      </c>
      <c r="T258" s="244" t="s">
        <v>169</v>
      </c>
      <c r="U258" s="224">
        <v>0</v>
      </c>
      <c r="V258" s="224">
        <f>ROUND(E258*U258,2)</f>
        <v>0</v>
      </c>
      <c r="W258" s="224"/>
      <c r="X258" s="224" t="s">
        <v>302</v>
      </c>
      <c r="Y258" s="224" t="s">
        <v>171</v>
      </c>
      <c r="Z258" s="213"/>
      <c r="AA258" s="213"/>
      <c r="AB258" s="213"/>
      <c r="AC258" s="213"/>
      <c r="AD258" s="213"/>
      <c r="AE258" s="213"/>
      <c r="AF258" s="213"/>
      <c r="AG258" s="213" t="s">
        <v>303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2">
      <c r="A259" s="221"/>
      <c r="B259" s="222"/>
      <c r="C259" s="258"/>
      <c r="D259" s="250"/>
      <c r="E259" s="250"/>
      <c r="F259" s="250"/>
      <c r="G259" s="250"/>
      <c r="H259" s="224"/>
      <c r="I259" s="224"/>
      <c r="J259" s="224"/>
      <c r="K259" s="224"/>
      <c r="L259" s="224"/>
      <c r="M259" s="224"/>
      <c r="N259" s="223"/>
      <c r="O259" s="223"/>
      <c r="P259" s="223"/>
      <c r="Q259" s="223"/>
      <c r="R259" s="224"/>
      <c r="S259" s="224"/>
      <c r="T259" s="224"/>
      <c r="U259" s="224"/>
      <c r="V259" s="224"/>
      <c r="W259" s="224"/>
      <c r="X259" s="224"/>
      <c r="Y259" s="224"/>
      <c r="Z259" s="213"/>
      <c r="AA259" s="213"/>
      <c r="AB259" s="213"/>
      <c r="AC259" s="213"/>
      <c r="AD259" s="213"/>
      <c r="AE259" s="213"/>
      <c r="AF259" s="213"/>
      <c r="AG259" s="213" t="s">
        <v>179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ht="22.5" outlineLevel="1">
      <c r="A260" s="238">
        <v>53</v>
      </c>
      <c r="B260" s="239" t="s">
        <v>793</v>
      </c>
      <c r="C260" s="252" t="s">
        <v>794</v>
      </c>
      <c r="D260" s="240" t="s">
        <v>250</v>
      </c>
      <c r="E260" s="241">
        <v>1</v>
      </c>
      <c r="F260" s="242"/>
      <c r="G260" s="243">
        <f>ROUND(E260*F260,2)</f>
        <v>0</v>
      </c>
      <c r="H260" s="242"/>
      <c r="I260" s="243">
        <f>ROUND(E260*H260,2)</f>
        <v>0</v>
      </c>
      <c r="J260" s="242"/>
      <c r="K260" s="243">
        <f>ROUND(E260*J260,2)</f>
        <v>0</v>
      </c>
      <c r="L260" s="243">
        <v>21</v>
      </c>
      <c r="M260" s="243">
        <f>G260*(1+L260/100)</f>
        <v>0</v>
      </c>
      <c r="N260" s="241">
        <v>0.28999999999999998</v>
      </c>
      <c r="O260" s="241">
        <f>ROUND(E260*N260,2)</f>
        <v>0.28999999999999998</v>
      </c>
      <c r="P260" s="241">
        <v>0</v>
      </c>
      <c r="Q260" s="241">
        <f>ROUND(E260*P260,2)</f>
        <v>0</v>
      </c>
      <c r="R260" s="243" t="s">
        <v>301</v>
      </c>
      <c r="S260" s="243" t="s">
        <v>168</v>
      </c>
      <c r="T260" s="244" t="s">
        <v>169</v>
      </c>
      <c r="U260" s="224">
        <v>0</v>
      </c>
      <c r="V260" s="224">
        <f>ROUND(E260*U260,2)</f>
        <v>0</v>
      </c>
      <c r="W260" s="224"/>
      <c r="X260" s="224" t="s">
        <v>302</v>
      </c>
      <c r="Y260" s="224" t="s">
        <v>171</v>
      </c>
      <c r="Z260" s="213"/>
      <c r="AA260" s="213"/>
      <c r="AB260" s="213"/>
      <c r="AC260" s="213"/>
      <c r="AD260" s="213"/>
      <c r="AE260" s="213"/>
      <c r="AF260" s="213"/>
      <c r="AG260" s="213" t="s">
        <v>303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2">
      <c r="A261" s="221"/>
      <c r="B261" s="222"/>
      <c r="C261" s="258"/>
      <c r="D261" s="250"/>
      <c r="E261" s="250"/>
      <c r="F261" s="250"/>
      <c r="G261" s="250"/>
      <c r="H261" s="224"/>
      <c r="I261" s="224"/>
      <c r="J261" s="224"/>
      <c r="K261" s="224"/>
      <c r="L261" s="224"/>
      <c r="M261" s="224"/>
      <c r="N261" s="223"/>
      <c r="O261" s="223"/>
      <c r="P261" s="223"/>
      <c r="Q261" s="223"/>
      <c r="R261" s="224"/>
      <c r="S261" s="224"/>
      <c r="T261" s="224"/>
      <c r="U261" s="224"/>
      <c r="V261" s="224"/>
      <c r="W261" s="224"/>
      <c r="X261" s="224"/>
      <c r="Y261" s="224"/>
      <c r="Z261" s="213"/>
      <c r="AA261" s="213"/>
      <c r="AB261" s="213"/>
      <c r="AC261" s="213"/>
      <c r="AD261" s="213"/>
      <c r="AE261" s="213"/>
      <c r="AF261" s="213"/>
      <c r="AG261" s="213" t="s">
        <v>179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ht="22.5" outlineLevel="1">
      <c r="A262" s="238">
        <v>54</v>
      </c>
      <c r="B262" s="239" t="s">
        <v>795</v>
      </c>
      <c r="C262" s="252" t="s">
        <v>796</v>
      </c>
      <c r="D262" s="240" t="s">
        <v>250</v>
      </c>
      <c r="E262" s="241">
        <v>14.8</v>
      </c>
      <c r="F262" s="242"/>
      <c r="G262" s="243">
        <f>ROUND(E262*F262,2)</f>
        <v>0</v>
      </c>
      <c r="H262" s="242"/>
      <c r="I262" s="243">
        <f>ROUND(E262*H262,2)</f>
        <v>0</v>
      </c>
      <c r="J262" s="242"/>
      <c r="K262" s="243">
        <f>ROUND(E262*J262,2)</f>
        <v>0</v>
      </c>
      <c r="L262" s="243">
        <v>21</v>
      </c>
      <c r="M262" s="243">
        <f>G262*(1+L262/100)</f>
        <v>0</v>
      </c>
      <c r="N262" s="241">
        <v>0.3</v>
      </c>
      <c r="O262" s="241">
        <f>ROUND(E262*N262,2)</f>
        <v>4.4400000000000004</v>
      </c>
      <c r="P262" s="241">
        <v>0</v>
      </c>
      <c r="Q262" s="241">
        <f>ROUND(E262*P262,2)</f>
        <v>0</v>
      </c>
      <c r="R262" s="243" t="s">
        <v>301</v>
      </c>
      <c r="S262" s="243" t="s">
        <v>168</v>
      </c>
      <c r="T262" s="244" t="s">
        <v>169</v>
      </c>
      <c r="U262" s="224">
        <v>0</v>
      </c>
      <c r="V262" s="224">
        <f>ROUND(E262*U262,2)</f>
        <v>0</v>
      </c>
      <c r="W262" s="224"/>
      <c r="X262" s="224" t="s">
        <v>302</v>
      </c>
      <c r="Y262" s="224" t="s">
        <v>171</v>
      </c>
      <c r="Z262" s="213"/>
      <c r="AA262" s="213"/>
      <c r="AB262" s="213"/>
      <c r="AC262" s="213"/>
      <c r="AD262" s="213"/>
      <c r="AE262" s="213"/>
      <c r="AF262" s="213"/>
      <c r="AG262" s="213" t="s">
        <v>303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2">
      <c r="A263" s="221"/>
      <c r="B263" s="222"/>
      <c r="C263" s="254" t="s">
        <v>797</v>
      </c>
      <c r="D263" s="225"/>
      <c r="E263" s="226">
        <v>16.8</v>
      </c>
      <c r="F263" s="224"/>
      <c r="G263" s="224"/>
      <c r="H263" s="224"/>
      <c r="I263" s="224"/>
      <c r="J263" s="224"/>
      <c r="K263" s="224"/>
      <c r="L263" s="224"/>
      <c r="M263" s="224"/>
      <c r="N263" s="223"/>
      <c r="O263" s="223"/>
      <c r="P263" s="223"/>
      <c r="Q263" s="223"/>
      <c r="R263" s="224"/>
      <c r="S263" s="224"/>
      <c r="T263" s="224"/>
      <c r="U263" s="224"/>
      <c r="V263" s="224"/>
      <c r="W263" s="224"/>
      <c r="X263" s="224"/>
      <c r="Y263" s="224"/>
      <c r="Z263" s="213"/>
      <c r="AA263" s="213"/>
      <c r="AB263" s="213"/>
      <c r="AC263" s="213"/>
      <c r="AD263" s="213"/>
      <c r="AE263" s="213"/>
      <c r="AF263" s="213"/>
      <c r="AG263" s="213" t="s">
        <v>176</v>
      </c>
      <c r="AH263" s="213">
        <v>5</v>
      </c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3">
      <c r="A264" s="221"/>
      <c r="B264" s="222"/>
      <c r="C264" s="254" t="s">
        <v>798</v>
      </c>
      <c r="D264" s="225"/>
      <c r="E264" s="226">
        <v>-2</v>
      </c>
      <c r="F264" s="224"/>
      <c r="G264" s="224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176</v>
      </c>
      <c r="AH264" s="213">
        <v>0</v>
      </c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2">
      <c r="A265" s="221"/>
      <c r="B265" s="222"/>
      <c r="C265" s="255"/>
      <c r="D265" s="246"/>
      <c r="E265" s="246"/>
      <c r="F265" s="246"/>
      <c r="G265" s="246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179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ht="22.5" outlineLevel="1">
      <c r="A266" s="238">
        <v>55</v>
      </c>
      <c r="B266" s="239" t="s">
        <v>799</v>
      </c>
      <c r="C266" s="252" t="s">
        <v>800</v>
      </c>
      <c r="D266" s="240" t="s">
        <v>250</v>
      </c>
      <c r="E266" s="241">
        <v>1</v>
      </c>
      <c r="F266" s="242"/>
      <c r="G266" s="243">
        <f>ROUND(E266*F266,2)</f>
        <v>0</v>
      </c>
      <c r="H266" s="242"/>
      <c r="I266" s="243">
        <f>ROUND(E266*H266,2)</f>
        <v>0</v>
      </c>
      <c r="J266" s="242"/>
      <c r="K266" s="243">
        <f>ROUND(E266*J266,2)</f>
        <v>0</v>
      </c>
      <c r="L266" s="243">
        <v>21</v>
      </c>
      <c r="M266" s="243">
        <f>G266*(1+L266/100)</f>
        <v>0</v>
      </c>
      <c r="N266" s="241">
        <v>0.29799999999999999</v>
      </c>
      <c r="O266" s="241">
        <f>ROUND(E266*N266,2)</f>
        <v>0.3</v>
      </c>
      <c r="P266" s="241">
        <v>0</v>
      </c>
      <c r="Q266" s="241">
        <f>ROUND(E266*P266,2)</f>
        <v>0</v>
      </c>
      <c r="R266" s="243" t="s">
        <v>301</v>
      </c>
      <c r="S266" s="243" t="s">
        <v>168</v>
      </c>
      <c r="T266" s="244" t="s">
        <v>169</v>
      </c>
      <c r="U266" s="224">
        <v>0</v>
      </c>
      <c r="V266" s="224">
        <f>ROUND(E266*U266,2)</f>
        <v>0</v>
      </c>
      <c r="W266" s="224"/>
      <c r="X266" s="224" t="s">
        <v>302</v>
      </c>
      <c r="Y266" s="224" t="s">
        <v>171</v>
      </c>
      <c r="Z266" s="213"/>
      <c r="AA266" s="213"/>
      <c r="AB266" s="213"/>
      <c r="AC266" s="213"/>
      <c r="AD266" s="213"/>
      <c r="AE266" s="213"/>
      <c r="AF266" s="213"/>
      <c r="AG266" s="213" t="s">
        <v>303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2">
      <c r="A267" s="221"/>
      <c r="B267" s="222"/>
      <c r="C267" s="258"/>
      <c r="D267" s="250"/>
      <c r="E267" s="250"/>
      <c r="F267" s="250"/>
      <c r="G267" s="250"/>
      <c r="H267" s="224"/>
      <c r="I267" s="224"/>
      <c r="J267" s="224"/>
      <c r="K267" s="224"/>
      <c r="L267" s="224"/>
      <c r="M267" s="224"/>
      <c r="N267" s="223"/>
      <c r="O267" s="223"/>
      <c r="P267" s="223"/>
      <c r="Q267" s="223"/>
      <c r="R267" s="224"/>
      <c r="S267" s="224"/>
      <c r="T267" s="224"/>
      <c r="U267" s="224"/>
      <c r="V267" s="224"/>
      <c r="W267" s="224"/>
      <c r="X267" s="224"/>
      <c r="Y267" s="224"/>
      <c r="Z267" s="213"/>
      <c r="AA267" s="213"/>
      <c r="AB267" s="213"/>
      <c r="AC267" s="213"/>
      <c r="AD267" s="213"/>
      <c r="AE267" s="213"/>
      <c r="AF267" s="213"/>
      <c r="AG267" s="213" t="s">
        <v>179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ht="22.5" outlineLevel="1">
      <c r="A268" s="238">
        <v>56</v>
      </c>
      <c r="B268" s="239" t="s">
        <v>801</v>
      </c>
      <c r="C268" s="252" t="s">
        <v>802</v>
      </c>
      <c r="D268" s="240" t="s">
        <v>250</v>
      </c>
      <c r="E268" s="241">
        <v>1</v>
      </c>
      <c r="F268" s="242"/>
      <c r="G268" s="243">
        <f>ROUND(E268*F268,2)</f>
        <v>0</v>
      </c>
      <c r="H268" s="242"/>
      <c r="I268" s="243">
        <f>ROUND(E268*H268,2)</f>
        <v>0</v>
      </c>
      <c r="J268" s="242"/>
      <c r="K268" s="243">
        <f>ROUND(E268*J268,2)</f>
        <v>0</v>
      </c>
      <c r="L268" s="243">
        <v>21</v>
      </c>
      <c r="M268" s="243">
        <f>G268*(1+L268/100)</f>
        <v>0</v>
      </c>
      <c r="N268" s="241">
        <v>0.29799999999999999</v>
      </c>
      <c r="O268" s="241">
        <f>ROUND(E268*N268,2)</f>
        <v>0.3</v>
      </c>
      <c r="P268" s="241">
        <v>0</v>
      </c>
      <c r="Q268" s="241">
        <f>ROUND(E268*P268,2)</f>
        <v>0</v>
      </c>
      <c r="R268" s="243" t="s">
        <v>301</v>
      </c>
      <c r="S268" s="243" t="s">
        <v>168</v>
      </c>
      <c r="T268" s="244" t="s">
        <v>169</v>
      </c>
      <c r="U268" s="224">
        <v>0</v>
      </c>
      <c r="V268" s="224">
        <f>ROUND(E268*U268,2)</f>
        <v>0</v>
      </c>
      <c r="W268" s="224"/>
      <c r="X268" s="224" t="s">
        <v>302</v>
      </c>
      <c r="Y268" s="224" t="s">
        <v>171</v>
      </c>
      <c r="Z268" s="213"/>
      <c r="AA268" s="213"/>
      <c r="AB268" s="213"/>
      <c r="AC268" s="213"/>
      <c r="AD268" s="213"/>
      <c r="AE268" s="213"/>
      <c r="AF268" s="213"/>
      <c r="AG268" s="213" t="s">
        <v>303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2">
      <c r="A269" s="221"/>
      <c r="B269" s="222"/>
      <c r="C269" s="258"/>
      <c r="D269" s="250"/>
      <c r="E269" s="250"/>
      <c r="F269" s="250"/>
      <c r="G269" s="250"/>
      <c r="H269" s="224"/>
      <c r="I269" s="224"/>
      <c r="J269" s="224"/>
      <c r="K269" s="224"/>
      <c r="L269" s="224"/>
      <c r="M269" s="224"/>
      <c r="N269" s="223"/>
      <c r="O269" s="223"/>
      <c r="P269" s="223"/>
      <c r="Q269" s="223"/>
      <c r="R269" s="224"/>
      <c r="S269" s="224"/>
      <c r="T269" s="224"/>
      <c r="U269" s="224"/>
      <c r="V269" s="224"/>
      <c r="W269" s="224"/>
      <c r="X269" s="224"/>
      <c r="Y269" s="224"/>
      <c r="Z269" s="213"/>
      <c r="AA269" s="213"/>
      <c r="AB269" s="213"/>
      <c r="AC269" s="213"/>
      <c r="AD269" s="213"/>
      <c r="AE269" s="213"/>
      <c r="AF269" s="213"/>
      <c r="AG269" s="213" t="s">
        <v>179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>
      <c r="A270" s="231" t="s">
        <v>162</v>
      </c>
      <c r="B270" s="232" t="s">
        <v>122</v>
      </c>
      <c r="C270" s="251" t="s">
        <v>123</v>
      </c>
      <c r="D270" s="233"/>
      <c r="E270" s="234"/>
      <c r="F270" s="235"/>
      <c r="G270" s="235">
        <f>SUMIF(AG271:AG273,"&lt;&gt;NOR",G271:G273)</f>
        <v>0</v>
      </c>
      <c r="H270" s="235"/>
      <c r="I270" s="235">
        <f>SUM(I271:I273)</f>
        <v>0</v>
      </c>
      <c r="J270" s="235"/>
      <c r="K270" s="235">
        <f>SUM(K271:K273)</f>
        <v>0</v>
      </c>
      <c r="L270" s="235"/>
      <c r="M270" s="235">
        <f>SUM(M271:M273)</f>
        <v>0</v>
      </c>
      <c r="N270" s="234"/>
      <c r="O270" s="234">
        <f>SUM(O271:O273)</f>
        <v>0</v>
      </c>
      <c r="P270" s="234"/>
      <c r="Q270" s="234">
        <f>SUM(Q271:Q273)</f>
        <v>0</v>
      </c>
      <c r="R270" s="235"/>
      <c r="S270" s="235"/>
      <c r="T270" s="236"/>
      <c r="U270" s="230"/>
      <c r="V270" s="230">
        <f>SUM(V271:V273)</f>
        <v>71.75</v>
      </c>
      <c r="W270" s="230"/>
      <c r="X270" s="230"/>
      <c r="Y270" s="230"/>
      <c r="AG270" t="s">
        <v>163</v>
      </c>
    </row>
    <row r="271" spans="1:60" outlineLevel="1">
      <c r="A271" s="238">
        <v>57</v>
      </c>
      <c r="B271" s="239" t="s">
        <v>457</v>
      </c>
      <c r="C271" s="252" t="s">
        <v>458</v>
      </c>
      <c r="D271" s="240" t="s">
        <v>439</v>
      </c>
      <c r="E271" s="241">
        <v>183.96279000000001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0</v>
      </c>
      <c r="O271" s="241">
        <f>ROUND(E271*N271,2)</f>
        <v>0</v>
      </c>
      <c r="P271" s="241">
        <v>0</v>
      </c>
      <c r="Q271" s="241">
        <f>ROUND(E271*P271,2)</f>
        <v>0</v>
      </c>
      <c r="R271" s="243" t="s">
        <v>167</v>
      </c>
      <c r="S271" s="243" t="s">
        <v>168</v>
      </c>
      <c r="T271" s="244" t="s">
        <v>169</v>
      </c>
      <c r="U271" s="224">
        <v>0.39</v>
      </c>
      <c r="V271" s="224">
        <f>ROUND(E271*U271,2)</f>
        <v>71.75</v>
      </c>
      <c r="W271" s="224"/>
      <c r="X271" s="224" t="s">
        <v>459</v>
      </c>
      <c r="Y271" s="224" t="s">
        <v>171</v>
      </c>
      <c r="Z271" s="213"/>
      <c r="AA271" s="213"/>
      <c r="AB271" s="213"/>
      <c r="AC271" s="213"/>
      <c r="AD271" s="213"/>
      <c r="AE271" s="213"/>
      <c r="AF271" s="213"/>
      <c r="AG271" s="213" t="s">
        <v>460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2">
      <c r="A272" s="221"/>
      <c r="B272" s="222"/>
      <c r="C272" s="253" t="s">
        <v>461</v>
      </c>
      <c r="D272" s="245"/>
      <c r="E272" s="245"/>
      <c r="F272" s="245"/>
      <c r="G272" s="245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174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2">
      <c r="A273" s="221"/>
      <c r="B273" s="222"/>
      <c r="C273" s="255"/>
      <c r="D273" s="246"/>
      <c r="E273" s="246"/>
      <c r="F273" s="246"/>
      <c r="G273" s="246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179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>
      <c r="A274" s="231" t="s">
        <v>162</v>
      </c>
      <c r="B274" s="232" t="s">
        <v>131</v>
      </c>
      <c r="C274" s="251" t="s">
        <v>132</v>
      </c>
      <c r="D274" s="233"/>
      <c r="E274" s="234"/>
      <c r="F274" s="235"/>
      <c r="G274" s="235">
        <f>SUMIF(AG275:AG281,"&lt;&gt;NOR",G275:G281)</f>
        <v>0</v>
      </c>
      <c r="H274" s="235"/>
      <c r="I274" s="235">
        <f>SUM(I275:I281)</f>
        <v>0</v>
      </c>
      <c r="J274" s="235"/>
      <c r="K274" s="235">
        <f>SUM(K275:K281)</f>
        <v>0</v>
      </c>
      <c r="L274" s="235"/>
      <c r="M274" s="235">
        <f>SUM(M275:M281)</f>
        <v>0</v>
      </c>
      <c r="N274" s="234"/>
      <c r="O274" s="234">
        <f>SUM(O275:O281)</f>
        <v>0</v>
      </c>
      <c r="P274" s="234"/>
      <c r="Q274" s="234">
        <f>SUM(Q275:Q281)</f>
        <v>0</v>
      </c>
      <c r="R274" s="235"/>
      <c r="S274" s="235"/>
      <c r="T274" s="236"/>
      <c r="U274" s="230"/>
      <c r="V274" s="230">
        <f>SUM(V275:V281)</f>
        <v>2.7</v>
      </c>
      <c r="W274" s="230"/>
      <c r="X274" s="230"/>
      <c r="Y274" s="230"/>
      <c r="AG274" t="s">
        <v>163</v>
      </c>
    </row>
    <row r="275" spans="1:60" outlineLevel="1">
      <c r="A275" s="238">
        <v>58</v>
      </c>
      <c r="B275" s="239" t="s">
        <v>469</v>
      </c>
      <c r="C275" s="252" t="s">
        <v>470</v>
      </c>
      <c r="D275" s="240" t="s">
        <v>439</v>
      </c>
      <c r="E275" s="241">
        <v>5.5</v>
      </c>
      <c r="F275" s="242"/>
      <c r="G275" s="243">
        <f>ROUND(E275*F275,2)</f>
        <v>0</v>
      </c>
      <c r="H275" s="242"/>
      <c r="I275" s="243">
        <f>ROUND(E275*H275,2)</f>
        <v>0</v>
      </c>
      <c r="J275" s="242"/>
      <c r="K275" s="243">
        <f>ROUND(E275*J275,2)</f>
        <v>0</v>
      </c>
      <c r="L275" s="243">
        <v>21</v>
      </c>
      <c r="M275" s="243">
        <f>G275*(1+L275/100)</f>
        <v>0</v>
      </c>
      <c r="N275" s="241">
        <v>0</v>
      </c>
      <c r="O275" s="241">
        <f>ROUND(E275*N275,2)</f>
        <v>0</v>
      </c>
      <c r="P275" s="241">
        <v>0</v>
      </c>
      <c r="Q275" s="241">
        <f>ROUND(E275*P275,2)</f>
        <v>0</v>
      </c>
      <c r="R275" s="243" t="s">
        <v>471</v>
      </c>
      <c r="S275" s="243" t="s">
        <v>168</v>
      </c>
      <c r="T275" s="244" t="s">
        <v>169</v>
      </c>
      <c r="U275" s="224">
        <v>0.49</v>
      </c>
      <c r="V275" s="224">
        <f>ROUND(E275*U275,2)</f>
        <v>2.7</v>
      </c>
      <c r="W275" s="224"/>
      <c r="X275" s="224" t="s">
        <v>472</v>
      </c>
      <c r="Y275" s="224" t="s">
        <v>171</v>
      </c>
      <c r="Z275" s="213"/>
      <c r="AA275" s="213"/>
      <c r="AB275" s="213"/>
      <c r="AC275" s="213"/>
      <c r="AD275" s="213"/>
      <c r="AE275" s="213"/>
      <c r="AF275" s="213"/>
      <c r="AG275" s="213" t="s">
        <v>473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2">
      <c r="A276" s="221"/>
      <c r="B276" s="222"/>
      <c r="C276" s="257" t="s">
        <v>474</v>
      </c>
      <c r="D276" s="249"/>
      <c r="E276" s="249"/>
      <c r="F276" s="249"/>
      <c r="G276" s="249"/>
      <c r="H276" s="224"/>
      <c r="I276" s="224"/>
      <c r="J276" s="224"/>
      <c r="K276" s="224"/>
      <c r="L276" s="224"/>
      <c r="M276" s="224"/>
      <c r="N276" s="223"/>
      <c r="O276" s="223"/>
      <c r="P276" s="223"/>
      <c r="Q276" s="223"/>
      <c r="R276" s="224"/>
      <c r="S276" s="224"/>
      <c r="T276" s="224"/>
      <c r="U276" s="224"/>
      <c r="V276" s="224"/>
      <c r="W276" s="224"/>
      <c r="X276" s="224"/>
      <c r="Y276" s="224"/>
      <c r="Z276" s="213"/>
      <c r="AA276" s="213"/>
      <c r="AB276" s="213"/>
      <c r="AC276" s="213"/>
      <c r="AD276" s="213"/>
      <c r="AE276" s="213"/>
      <c r="AF276" s="213"/>
      <c r="AG276" s="213" t="s">
        <v>286</v>
      </c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2">
      <c r="A277" s="221"/>
      <c r="B277" s="222"/>
      <c r="C277" s="255"/>
      <c r="D277" s="246"/>
      <c r="E277" s="246"/>
      <c r="F277" s="246"/>
      <c r="G277" s="246"/>
      <c r="H277" s="224"/>
      <c r="I277" s="224"/>
      <c r="J277" s="224"/>
      <c r="K277" s="224"/>
      <c r="L277" s="224"/>
      <c r="M277" s="224"/>
      <c r="N277" s="223"/>
      <c r="O277" s="223"/>
      <c r="P277" s="223"/>
      <c r="Q277" s="223"/>
      <c r="R277" s="224"/>
      <c r="S277" s="224"/>
      <c r="T277" s="224"/>
      <c r="U277" s="224"/>
      <c r="V277" s="224"/>
      <c r="W277" s="224"/>
      <c r="X277" s="224"/>
      <c r="Y277" s="224"/>
      <c r="Z277" s="213"/>
      <c r="AA277" s="213"/>
      <c r="AB277" s="213"/>
      <c r="AC277" s="213"/>
      <c r="AD277" s="213"/>
      <c r="AE277" s="213"/>
      <c r="AF277" s="213"/>
      <c r="AG277" s="213" t="s">
        <v>179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>
      <c r="A278" s="238">
        <v>59</v>
      </c>
      <c r="B278" s="239" t="s">
        <v>475</v>
      </c>
      <c r="C278" s="252" t="s">
        <v>476</v>
      </c>
      <c r="D278" s="240" t="s">
        <v>439</v>
      </c>
      <c r="E278" s="241">
        <v>49.5</v>
      </c>
      <c r="F278" s="242"/>
      <c r="G278" s="243">
        <f>ROUND(E278*F278,2)</f>
        <v>0</v>
      </c>
      <c r="H278" s="242"/>
      <c r="I278" s="243">
        <f>ROUND(E278*H278,2)</f>
        <v>0</v>
      </c>
      <c r="J278" s="242"/>
      <c r="K278" s="243">
        <f>ROUND(E278*J278,2)</f>
        <v>0</v>
      </c>
      <c r="L278" s="243">
        <v>21</v>
      </c>
      <c r="M278" s="243">
        <f>G278*(1+L278/100)</f>
        <v>0</v>
      </c>
      <c r="N278" s="241">
        <v>0</v>
      </c>
      <c r="O278" s="241">
        <f>ROUND(E278*N278,2)</f>
        <v>0</v>
      </c>
      <c r="P278" s="241">
        <v>0</v>
      </c>
      <c r="Q278" s="241">
        <f>ROUND(E278*P278,2)</f>
        <v>0</v>
      </c>
      <c r="R278" s="243" t="s">
        <v>471</v>
      </c>
      <c r="S278" s="243" t="s">
        <v>168</v>
      </c>
      <c r="T278" s="244" t="s">
        <v>169</v>
      </c>
      <c r="U278" s="224">
        <v>0</v>
      </c>
      <c r="V278" s="224">
        <f>ROUND(E278*U278,2)</f>
        <v>0</v>
      </c>
      <c r="W278" s="224"/>
      <c r="X278" s="224" t="s">
        <v>472</v>
      </c>
      <c r="Y278" s="224" t="s">
        <v>171</v>
      </c>
      <c r="Z278" s="213"/>
      <c r="AA278" s="213"/>
      <c r="AB278" s="213"/>
      <c r="AC278" s="213"/>
      <c r="AD278" s="213"/>
      <c r="AE278" s="213"/>
      <c r="AF278" s="213"/>
      <c r="AG278" s="213" t="s">
        <v>473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2">
      <c r="A279" s="221"/>
      <c r="B279" s="222"/>
      <c r="C279" s="258"/>
      <c r="D279" s="250"/>
      <c r="E279" s="250"/>
      <c r="F279" s="250"/>
      <c r="G279" s="250"/>
      <c r="H279" s="224"/>
      <c r="I279" s="224"/>
      <c r="J279" s="224"/>
      <c r="K279" s="224"/>
      <c r="L279" s="224"/>
      <c r="M279" s="224"/>
      <c r="N279" s="223"/>
      <c r="O279" s="223"/>
      <c r="P279" s="223"/>
      <c r="Q279" s="223"/>
      <c r="R279" s="224"/>
      <c r="S279" s="224"/>
      <c r="T279" s="224"/>
      <c r="U279" s="224"/>
      <c r="V279" s="224"/>
      <c r="W279" s="224"/>
      <c r="X279" s="224"/>
      <c r="Y279" s="224"/>
      <c r="Z279" s="213"/>
      <c r="AA279" s="213"/>
      <c r="AB279" s="213"/>
      <c r="AC279" s="213"/>
      <c r="AD279" s="213"/>
      <c r="AE279" s="213"/>
      <c r="AF279" s="213"/>
      <c r="AG279" s="213" t="s">
        <v>179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ht="22.5" outlineLevel="1">
      <c r="A280" s="238">
        <v>60</v>
      </c>
      <c r="B280" s="239" t="s">
        <v>477</v>
      </c>
      <c r="C280" s="252" t="s">
        <v>478</v>
      </c>
      <c r="D280" s="240" t="s">
        <v>439</v>
      </c>
      <c r="E280" s="241">
        <v>5.5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1">
        <v>0</v>
      </c>
      <c r="O280" s="241">
        <f>ROUND(E280*N280,2)</f>
        <v>0</v>
      </c>
      <c r="P280" s="241">
        <v>0</v>
      </c>
      <c r="Q280" s="241">
        <f>ROUND(E280*P280,2)</f>
        <v>0</v>
      </c>
      <c r="R280" s="243" t="s">
        <v>471</v>
      </c>
      <c r="S280" s="243" t="s">
        <v>168</v>
      </c>
      <c r="T280" s="244" t="s">
        <v>169</v>
      </c>
      <c r="U280" s="224">
        <v>0</v>
      </c>
      <c r="V280" s="224">
        <f>ROUND(E280*U280,2)</f>
        <v>0</v>
      </c>
      <c r="W280" s="224"/>
      <c r="X280" s="224" t="s">
        <v>472</v>
      </c>
      <c r="Y280" s="224" t="s">
        <v>171</v>
      </c>
      <c r="Z280" s="213"/>
      <c r="AA280" s="213"/>
      <c r="AB280" s="213"/>
      <c r="AC280" s="213"/>
      <c r="AD280" s="213"/>
      <c r="AE280" s="213"/>
      <c r="AF280" s="213"/>
      <c r="AG280" s="213" t="s">
        <v>473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2">
      <c r="A281" s="221"/>
      <c r="B281" s="222"/>
      <c r="C281" s="258"/>
      <c r="D281" s="250"/>
      <c r="E281" s="250"/>
      <c r="F281" s="250"/>
      <c r="G281" s="250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179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>
      <c r="A282" s="3"/>
      <c r="B282" s="4"/>
      <c r="C282" s="259"/>
      <c r="D282" s="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AE282">
        <v>15</v>
      </c>
      <c r="AF282">
        <v>21</v>
      </c>
      <c r="AG282" t="s">
        <v>148</v>
      </c>
    </row>
    <row r="283" spans="1:60">
      <c r="A283" s="216"/>
      <c r="B283" s="217" t="s">
        <v>29</v>
      </c>
      <c r="C283" s="260"/>
      <c r="D283" s="218"/>
      <c r="E283" s="219"/>
      <c r="F283" s="219"/>
      <c r="G283" s="237">
        <f>G8+G93+G136+G169+G184+G270+G274</f>
        <v>0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AE283">
        <f>SUMIF(L7:L281,AE282,G7:G281)</f>
        <v>0</v>
      </c>
      <c r="AF283">
        <f>SUMIF(L7:L281,AF282,G7:G281)</f>
        <v>0</v>
      </c>
      <c r="AG283" t="s">
        <v>479</v>
      </c>
    </row>
    <row r="284" spans="1:60">
      <c r="A284" s="220" t="s">
        <v>480</v>
      </c>
      <c r="B284" s="220"/>
      <c r="C284" s="259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60">
      <c r="A285" s="3"/>
      <c r="B285" s="4" t="s">
        <v>481</v>
      </c>
      <c r="C285" s="259" t="s">
        <v>482</v>
      </c>
      <c r="D285" s="6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AG285" t="s">
        <v>483</v>
      </c>
    </row>
    <row r="286" spans="1:60">
      <c r="A286" s="3"/>
      <c r="B286" s="4" t="s">
        <v>484</v>
      </c>
      <c r="C286" s="259" t="s">
        <v>485</v>
      </c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AG286" t="s">
        <v>486</v>
      </c>
    </row>
    <row r="287" spans="1:60">
      <c r="A287" s="3"/>
      <c r="B287" s="4"/>
      <c r="C287" s="259" t="s">
        <v>487</v>
      </c>
      <c r="D287" s="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AG287" t="s">
        <v>488</v>
      </c>
    </row>
    <row r="288" spans="1:60">
      <c r="A288" s="3"/>
      <c r="B288" s="4"/>
      <c r="C288" s="259"/>
      <c r="D288" s="6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3:33">
      <c r="C289" s="261"/>
      <c r="D289" s="10"/>
      <c r="AG289" t="s">
        <v>489</v>
      </c>
    </row>
    <row r="290" spans="3:33">
      <c r="D290" s="10"/>
    </row>
    <row r="291" spans="3:33">
      <c r="D291" s="10"/>
    </row>
    <row r="292" spans="3:33">
      <c r="D292" s="10"/>
    </row>
    <row r="293" spans="3:33">
      <c r="D293" s="10"/>
    </row>
    <row r="294" spans="3:33">
      <c r="D294" s="10"/>
    </row>
    <row r="295" spans="3:33">
      <c r="D295" s="10"/>
    </row>
    <row r="296" spans="3:33">
      <c r="D296" s="10"/>
    </row>
    <row r="297" spans="3:33">
      <c r="D297" s="10"/>
    </row>
    <row r="298" spans="3:33">
      <c r="D298" s="10"/>
    </row>
    <row r="299" spans="3:33">
      <c r="D299" s="10"/>
    </row>
    <row r="300" spans="3:33">
      <c r="D300" s="10"/>
    </row>
    <row r="301" spans="3:33">
      <c r="D301" s="10"/>
    </row>
    <row r="302" spans="3:33">
      <c r="D302" s="10"/>
    </row>
    <row r="303" spans="3:33">
      <c r="D303" s="10"/>
    </row>
    <row r="304" spans="3:33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100">
    <mergeCell ref="C272:G272"/>
    <mergeCell ref="C273:G273"/>
    <mergeCell ref="C276:G276"/>
    <mergeCell ref="C277:G277"/>
    <mergeCell ref="C279:G279"/>
    <mergeCell ref="C281:G281"/>
    <mergeCell ref="C257:G257"/>
    <mergeCell ref="C259:G259"/>
    <mergeCell ref="C261:G261"/>
    <mergeCell ref="C265:G265"/>
    <mergeCell ref="C267:G267"/>
    <mergeCell ref="C269:G269"/>
    <mergeCell ref="C236:G236"/>
    <mergeCell ref="C238:G238"/>
    <mergeCell ref="C243:G243"/>
    <mergeCell ref="C246:G246"/>
    <mergeCell ref="C251:G251"/>
    <mergeCell ref="C255:G255"/>
    <mergeCell ref="C221:G221"/>
    <mergeCell ref="C223:G223"/>
    <mergeCell ref="C226:G226"/>
    <mergeCell ref="C228:G228"/>
    <mergeCell ref="C231:G231"/>
    <mergeCell ref="C233:G233"/>
    <mergeCell ref="C205:G205"/>
    <mergeCell ref="C207:G207"/>
    <mergeCell ref="C210:G210"/>
    <mergeCell ref="C212:G212"/>
    <mergeCell ref="C216:G216"/>
    <mergeCell ref="C218:G218"/>
    <mergeCell ref="C183:G183"/>
    <mergeCell ref="C188:G188"/>
    <mergeCell ref="C192:G192"/>
    <mergeCell ref="C196:G196"/>
    <mergeCell ref="C200:G200"/>
    <mergeCell ref="C202:G202"/>
    <mergeCell ref="C165:G165"/>
    <mergeCell ref="C168:G168"/>
    <mergeCell ref="C171:G171"/>
    <mergeCell ref="C174:G174"/>
    <mergeCell ref="C178:G178"/>
    <mergeCell ref="C180:G180"/>
    <mergeCell ref="C148:G148"/>
    <mergeCell ref="C152:G152"/>
    <mergeCell ref="C154:G154"/>
    <mergeCell ref="C156:G156"/>
    <mergeCell ref="C160:G160"/>
    <mergeCell ref="C162:G162"/>
    <mergeCell ref="C129:G129"/>
    <mergeCell ref="C135:G135"/>
    <mergeCell ref="C139:G139"/>
    <mergeCell ref="C141:G141"/>
    <mergeCell ref="C142:G142"/>
    <mergeCell ref="C145:G145"/>
    <mergeCell ref="C107:G107"/>
    <mergeCell ref="C109:G109"/>
    <mergeCell ref="C113:G113"/>
    <mergeCell ref="C118:G118"/>
    <mergeCell ref="C120:G120"/>
    <mergeCell ref="C124:G124"/>
    <mergeCell ref="C88:G88"/>
    <mergeCell ref="C90:G90"/>
    <mergeCell ref="C92:G92"/>
    <mergeCell ref="C95:G95"/>
    <mergeCell ref="C101:G101"/>
    <mergeCell ref="C103:G103"/>
    <mergeCell ref="C73:G73"/>
    <mergeCell ref="C76:G76"/>
    <mergeCell ref="C78:G78"/>
    <mergeCell ref="C81:G81"/>
    <mergeCell ref="C83:G83"/>
    <mergeCell ref="C84:G84"/>
    <mergeCell ref="C57:G57"/>
    <mergeCell ref="C60:G60"/>
    <mergeCell ref="C62:G62"/>
    <mergeCell ref="C64:G64"/>
    <mergeCell ref="C67:G67"/>
    <mergeCell ref="C71:G71"/>
    <mergeCell ref="C38:G38"/>
    <mergeCell ref="C40:G40"/>
    <mergeCell ref="C47:G47"/>
    <mergeCell ref="C49:G49"/>
    <mergeCell ref="C52:G52"/>
    <mergeCell ref="C54:G54"/>
    <mergeCell ref="C22:G22"/>
    <mergeCell ref="C24:G24"/>
    <mergeCell ref="C28:G28"/>
    <mergeCell ref="C30:G30"/>
    <mergeCell ref="C32:G32"/>
    <mergeCell ref="C34:G34"/>
    <mergeCell ref="A1:G1"/>
    <mergeCell ref="C2:G2"/>
    <mergeCell ref="C3:G3"/>
    <mergeCell ref="C4:G4"/>
    <mergeCell ref="A284:B284"/>
    <mergeCell ref="C10:G10"/>
    <mergeCell ref="C13:G13"/>
    <mergeCell ref="C15:G15"/>
    <mergeCell ref="C18:G18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59</v>
      </c>
      <c r="C3" s="202" t="s">
        <v>60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61</v>
      </c>
      <c r="C4" s="205" t="s">
        <v>62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SUMIF(AG9:AG56,"&lt;&gt;NOR",G9:G56)</f>
        <v>0</v>
      </c>
      <c r="H8" s="235"/>
      <c r="I8" s="235">
        <f>SUM(I9:I56)</f>
        <v>0</v>
      </c>
      <c r="J8" s="235"/>
      <c r="K8" s="235">
        <f>SUM(K9:K56)</f>
        <v>0</v>
      </c>
      <c r="L8" s="235"/>
      <c r="M8" s="235">
        <f>SUM(M9:M56)</f>
        <v>0</v>
      </c>
      <c r="N8" s="234"/>
      <c r="O8" s="234">
        <f>SUM(O9:O56)</f>
        <v>0.01</v>
      </c>
      <c r="P8" s="234"/>
      <c r="Q8" s="234">
        <f>SUM(Q9:Q56)</f>
        <v>0</v>
      </c>
      <c r="R8" s="235"/>
      <c r="S8" s="235"/>
      <c r="T8" s="236"/>
      <c r="U8" s="230"/>
      <c r="V8" s="230">
        <f>SUM(V9:V56)</f>
        <v>14.82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215</v>
      </c>
      <c r="C9" s="252" t="s">
        <v>216</v>
      </c>
      <c r="D9" s="240" t="s">
        <v>207</v>
      </c>
      <c r="E9" s="241">
        <v>9.5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208</v>
      </c>
      <c r="S9" s="243" t="s">
        <v>168</v>
      </c>
      <c r="T9" s="244" t="s">
        <v>169</v>
      </c>
      <c r="U9" s="224">
        <v>0.36499999999999999</v>
      </c>
      <c r="V9" s="224">
        <f>ROUND(E9*U9,2)</f>
        <v>3.47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172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>
      <c r="A10" s="221"/>
      <c r="B10" s="222"/>
      <c r="C10" s="253" t="s">
        <v>217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7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4" t="s">
        <v>803</v>
      </c>
      <c r="D11" s="225"/>
      <c r="E11" s="226">
        <v>9.5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211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>
      <c r="A13" s="221"/>
      <c r="B13" s="222"/>
      <c r="C13" s="255"/>
      <c r="D13" s="246"/>
      <c r="E13" s="246"/>
      <c r="F13" s="246"/>
      <c r="G13" s="246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>
      <c r="A14" s="238">
        <v>2</v>
      </c>
      <c r="B14" s="239" t="s">
        <v>219</v>
      </c>
      <c r="C14" s="252" t="s">
        <v>220</v>
      </c>
      <c r="D14" s="240" t="s">
        <v>207</v>
      </c>
      <c r="E14" s="241">
        <v>9.5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 t="s">
        <v>208</v>
      </c>
      <c r="S14" s="243" t="s">
        <v>168</v>
      </c>
      <c r="T14" s="244" t="s">
        <v>169</v>
      </c>
      <c r="U14" s="224">
        <v>8.4000000000000005E-2</v>
      </c>
      <c r="V14" s="224">
        <f>ROUND(E14*U14,2)</f>
        <v>0.8</v>
      </c>
      <c r="W14" s="224"/>
      <c r="X14" s="224" t="s">
        <v>170</v>
      </c>
      <c r="Y14" s="224" t="s">
        <v>171</v>
      </c>
      <c r="Z14" s="213"/>
      <c r="AA14" s="213"/>
      <c r="AB14" s="213"/>
      <c r="AC14" s="213"/>
      <c r="AD14" s="213"/>
      <c r="AE14" s="213"/>
      <c r="AF14" s="213"/>
      <c r="AG14" s="213" t="s">
        <v>172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33.75" outlineLevel="2">
      <c r="A15" s="221"/>
      <c r="B15" s="222"/>
      <c r="C15" s="253" t="s">
        <v>217</v>
      </c>
      <c r="D15" s="245"/>
      <c r="E15" s="245"/>
      <c r="F15" s="245"/>
      <c r="G15" s="245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7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213"/>
      <c r="BC15" s="213"/>
      <c r="BD15" s="213"/>
      <c r="BE15" s="213"/>
      <c r="BF15" s="213"/>
      <c r="BG15" s="213"/>
      <c r="BH15" s="213"/>
    </row>
    <row r="16" spans="1:60" outlineLevel="2">
      <c r="A16" s="221"/>
      <c r="B16" s="222"/>
      <c r="C16" s="254" t="s">
        <v>804</v>
      </c>
      <c r="D16" s="225"/>
      <c r="E16" s="226">
        <v>9.5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176</v>
      </c>
      <c r="AH16" s="213">
        <v>5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>
      <c r="A17" s="221"/>
      <c r="B17" s="222"/>
      <c r="C17" s="255"/>
      <c r="D17" s="246"/>
      <c r="E17" s="246"/>
      <c r="F17" s="246"/>
      <c r="G17" s="246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2.5" outlineLevel="1">
      <c r="A18" s="238">
        <v>3</v>
      </c>
      <c r="B18" s="239" t="s">
        <v>805</v>
      </c>
      <c r="C18" s="252" t="s">
        <v>806</v>
      </c>
      <c r="D18" s="240" t="s">
        <v>166</v>
      </c>
      <c r="E18" s="241">
        <v>10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8.5999999999999998E-4</v>
      </c>
      <c r="O18" s="241">
        <f>ROUND(E18*N18,2)</f>
        <v>0.01</v>
      </c>
      <c r="P18" s="241">
        <v>0</v>
      </c>
      <c r="Q18" s="241">
        <f>ROUND(E18*P18,2)</f>
        <v>0</v>
      </c>
      <c r="R18" s="243" t="s">
        <v>208</v>
      </c>
      <c r="S18" s="243" t="s">
        <v>168</v>
      </c>
      <c r="T18" s="244" t="s">
        <v>169</v>
      </c>
      <c r="U18" s="224">
        <v>0.47899999999999998</v>
      </c>
      <c r="V18" s="224">
        <f>ROUND(E18*U18,2)</f>
        <v>4.79</v>
      </c>
      <c r="W18" s="224"/>
      <c r="X18" s="224" t="s">
        <v>170</v>
      </c>
      <c r="Y18" s="224" t="s">
        <v>171</v>
      </c>
      <c r="Z18" s="213"/>
      <c r="AA18" s="213"/>
      <c r="AB18" s="213"/>
      <c r="AC18" s="213"/>
      <c r="AD18" s="213"/>
      <c r="AE18" s="213"/>
      <c r="AF18" s="213"/>
      <c r="AG18" s="213" t="s">
        <v>172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>
      <c r="A19" s="221"/>
      <c r="B19" s="222"/>
      <c r="C19" s="253" t="s">
        <v>807</v>
      </c>
      <c r="D19" s="245"/>
      <c r="E19" s="245"/>
      <c r="F19" s="245"/>
      <c r="G19" s="245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174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>
      <c r="A20" s="221"/>
      <c r="B20" s="222"/>
      <c r="C20" s="254" t="s">
        <v>808</v>
      </c>
      <c r="D20" s="225"/>
      <c r="E20" s="226">
        <v>10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176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>
      <c r="A21" s="221"/>
      <c r="B21" s="222"/>
      <c r="C21" s="255"/>
      <c r="D21" s="246"/>
      <c r="E21" s="246"/>
      <c r="F21" s="246"/>
      <c r="G21" s="246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179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>
      <c r="A22" s="238">
        <v>4</v>
      </c>
      <c r="B22" s="239" t="s">
        <v>809</v>
      </c>
      <c r="C22" s="252" t="s">
        <v>810</v>
      </c>
      <c r="D22" s="240" t="s">
        <v>166</v>
      </c>
      <c r="E22" s="241">
        <v>10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 t="s">
        <v>208</v>
      </c>
      <c r="S22" s="243" t="s">
        <v>168</v>
      </c>
      <c r="T22" s="244" t="s">
        <v>169</v>
      </c>
      <c r="U22" s="224">
        <v>0.32700000000000001</v>
      </c>
      <c r="V22" s="224">
        <f>ROUND(E22*U22,2)</f>
        <v>3.27</v>
      </c>
      <c r="W22" s="224"/>
      <c r="X22" s="224" t="s">
        <v>170</v>
      </c>
      <c r="Y22" s="224" t="s">
        <v>171</v>
      </c>
      <c r="Z22" s="213"/>
      <c r="AA22" s="213"/>
      <c r="AB22" s="213"/>
      <c r="AC22" s="213"/>
      <c r="AD22" s="213"/>
      <c r="AE22" s="213"/>
      <c r="AF22" s="213"/>
      <c r="AG22" s="213" t="s">
        <v>172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>
      <c r="A23" s="221"/>
      <c r="B23" s="222"/>
      <c r="C23" s="253" t="s">
        <v>811</v>
      </c>
      <c r="D23" s="245"/>
      <c r="E23" s="245"/>
      <c r="F23" s="245"/>
      <c r="G23" s="245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>
      <c r="A24" s="221"/>
      <c r="B24" s="222"/>
      <c r="C24" s="254" t="s">
        <v>812</v>
      </c>
      <c r="D24" s="225"/>
      <c r="E24" s="226">
        <v>10</v>
      </c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176</v>
      </c>
      <c r="AH24" s="213">
        <v>5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>
      <c r="A25" s="221"/>
      <c r="B25" s="222"/>
      <c r="C25" s="255"/>
      <c r="D25" s="246"/>
      <c r="E25" s="246"/>
      <c r="F25" s="246"/>
      <c r="G25" s="246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179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>
      <c r="A26" s="238">
        <v>5</v>
      </c>
      <c r="B26" s="239" t="s">
        <v>813</v>
      </c>
      <c r="C26" s="252" t="s">
        <v>814</v>
      </c>
      <c r="D26" s="240" t="s">
        <v>207</v>
      </c>
      <c r="E26" s="241">
        <v>9.5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4.6000000000000001E-4</v>
      </c>
      <c r="O26" s="241">
        <f>ROUND(E26*N26,2)</f>
        <v>0</v>
      </c>
      <c r="P26" s="241">
        <v>0</v>
      </c>
      <c r="Q26" s="241">
        <f>ROUND(E26*P26,2)</f>
        <v>0</v>
      </c>
      <c r="R26" s="243" t="s">
        <v>208</v>
      </c>
      <c r="S26" s="243" t="s">
        <v>168</v>
      </c>
      <c r="T26" s="244" t="s">
        <v>169</v>
      </c>
      <c r="U26" s="224">
        <v>0.13</v>
      </c>
      <c r="V26" s="224">
        <f>ROUND(E26*U26,2)</f>
        <v>1.24</v>
      </c>
      <c r="W26" s="224"/>
      <c r="X26" s="224" t="s">
        <v>170</v>
      </c>
      <c r="Y26" s="224" t="s">
        <v>171</v>
      </c>
      <c r="Z26" s="213"/>
      <c r="AA26" s="213"/>
      <c r="AB26" s="213"/>
      <c r="AC26" s="213"/>
      <c r="AD26" s="213"/>
      <c r="AE26" s="213"/>
      <c r="AF26" s="213"/>
      <c r="AG26" s="213" t="s">
        <v>172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>
      <c r="A27" s="221"/>
      <c r="B27" s="222"/>
      <c r="C27" s="253" t="s">
        <v>815</v>
      </c>
      <c r="D27" s="245"/>
      <c r="E27" s="245"/>
      <c r="F27" s="245"/>
      <c r="G27" s="245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174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>
      <c r="A28" s="221"/>
      <c r="B28" s="222"/>
      <c r="C28" s="254" t="s">
        <v>804</v>
      </c>
      <c r="D28" s="225"/>
      <c r="E28" s="226">
        <v>9.5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176</v>
      </c>
      <c r="AH28" s="213">
        <v>5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>
      <c r="A29" s="221"/>
      <c r="B29" s="222"/>
      <c r="C29" s="255"/>
      <c r="D29" s="246"/>
      <c r="E29" s="246"/>
      <c r="F29" s="246"/>
      <c r="G29" s="246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179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>
      <c r="A30" s="238">
        <v>6</v>
      </c>
      <c r="B30" s="239" t="s">
        <v>816</v>
      </c>
      <c r="C30" s="252" t="s">
        <v>817</v>
      </c>
      <c r="D30" s="240" t="s">
        <v>207</v>
      </c>
      <c r="E30" s="241">
        <v>9.5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 t="s">
        <v>208</v>
      </c>
      <c r="S30" s="243" t="s">
        <v>168</v>
      </c>
      <c r="T30" s="244" t="s">
        <v>169</v>
      </c>
      <c r="U30" s="224">
        <v>3.7999999999999999E-2</v>
      </c>
      <c r="V30" s="224">
        <f>ROUND(E30*U30,2)</f>
        <v>0.36</v>
      </c>
      <c r="W30" s="224"/>
      <c r="X30" s="224" t="s">
        <v>170</v>
      </c>
      <c r="Y30" s="224" t="s">
        <v>171</v>
      </c>
      <c r="Z30" s="213"/>
      <c r="AA30" s="213"/>
      <c r="AB30" s="213"/>
      <c r="AC30" s="213"/>
      <c r="AD30" s="213"/>
      <c r="AE30" s="213"/>
      <c r="AF30" s="213"/>
      <c r="AG30" s="213" t="s">
        <v>172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>
      <c r="A31" s="221"/>
      <c r="B31" s="222"/>
      <c r="C31" s="253" t="s">
        <v>818</v>
      </c>
      <c r="D31" s="245"/>
      <c r="E31" s="245"/>
      <c r="F31" s="245"/>
      <c r="G31" s="245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174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>
      <c r="A32" s="221"/>
      <c r="B32" s="222"/>
      <c r="C32" s="254" t="s">
        <v>819</v>
      </c>
      <c r="D32" s="225"/>
      <c r="E32" s="226">
        <v>9.5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176</v>
      </c>
      <c r="AH32" s="213">
        <v>5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>
      <c r="A33" s="221"/>
      <c r="B33" s="222"/>
      <c r="C33" s="255"/>
      <c r="D33" s="246"/>
      <c r="E33" s="246"/>
      <c r="F33" s="246"/>
      <c r="G33" s="246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179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2.5" outlineLevel="1">
      <c r="A34" s="238">
        <v>7</v>
      </c>
      <c r="B34" s="239" t="s">
        <v>222</v>
      </c>
      <c r="C34" s="252" t="s">
        <v>223</v>
      </c>
      <c r="D34" s="240" t="s">
        <v>207</v>
      </c>
      <c r="E34" s="241">
        <v>0.5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 t="s">
        <v>208</v>
      </c>
      <c r="S34" s="243" t="s">
        <v>168</v>
      </c>
      <c r="T34" s="244" t="s">
        <v>169</v>
      </c>
      <c r="U34" s="224">
        <v>0.01</v>
      </c>
      <c r="V34" s="224">
        <f>ROUND(E34*U34,2)</f>
        <v>0.01</v>
      </c>
      <c r="W34" s="224"/>
      <c r="X34" s="224" t="s">
        <v>170</v>
      </c>
      <c r="Y34" s="224" t="s">
        <v>171</v>
      </c>
      <c r="Z34" s="213"/>
      <c r="AA34" s="213"/>
      <c r="AB34" s="213"/>
      <c r="AC34" s="213"/>
      <c r="AD34" s="213"/>
      <c r="AE34" s="213"/>
      <c r="AF34" s="213"/>
      <c r="AG34" s="213" t="s">
        <v>172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>
      <c r="A35" s="221"/>
      <c r="B35" s="222"/>
      <c r="C35" s="253" t="s">
        <v>224</v>
      </c>
      <c r="D35" s="245"/>
      <c r="E35" s="245"/>
      <c r="F35" s="245"/>
      <c r="G35" s="245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174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>
      <c r="A36" s="221"/>
      <c r="B36" s="222"/>
      <c r="C36" s="254" t="s">
        <v>804</v>
      </c>
      <c r="D36" s="225"/>
      <c r="E36" s="226">
        <v>9.5</v>
      </c>
      <c r="F36" s="224"/>
      <c r="G36" s="224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176</v>
      </c>
      <c r="AH36" s="213">
        <v>5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>
      <c r="A37" s="221"/>
      <c r="B37" s="222"/>
      <c r="C37" s="254" t="s">
        <v>820</v>
      </c>
      <c r="D37" s="225"/>
      <c r="E37" s="226">
        <v>-2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176</v>
      </c>
      <c r="AH37" s="213">
        <v>5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>
      <c r="A38" s="221"/>
      <c r="B38" s="222"/>
      <c r="C38" s="254" t="s">
        <v>821</v>
      </c>
      <c r="D38" s="225"/>
      <c r="E38" s="226">
        <v>-7</v>
      </c>
      <c r="F38" s="224"/>
      <c r="G38" s="224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176</v>
      </c>
      <c r="AH38" s="213">
        <v>5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>
      <c r="A39" s="221"/>
      <c r="B39" s="222"/>
      <c r="C39" s="255"/>
      <c r="D39" s="246"/>
      <c r="E39" s="246"/>
      <c r="F39" s="246"/>
      <c r="G39" s="246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179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33.75" outlineLevel="1">
      <c r="A40" s="238">
        <v>8</v>
      </c>
      <c r="B40" s="239" t="s">
        <v>236</v>
      </c>
      <c r="C40" s="252" t="s">
        <v>822</v>
      </c>
      <c r="D40" s="240" t="s">
        <v>207</v>
      </c>
      <c r="E40" s="241">
        <v>7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 t="s">
        <v>208</v>
      </c>
      <c r="S40" s="243" t="s">
        <v>168</v>
      </c>
      <c r="T40" s="244" t="s">
        <v>169</v>
      </c>
      <c r="U40" s="224">
        <v>6.8000000000000005E-2</v>
      </c>
      <c r="V40" s="224">
        <f>ROUND(E40*U40,2)</f>
        <v>0.48</v>
      </c>
      <c r="W40" s="224"/>
      <c r="X40" s="224" t="s">
        <v>170</v>
      </c>
      <c r="Y40" s="224" t="s">
        <v>171</v>
      </c>
      <c r="Z40" s="213"/>
      <c r="AA40" s="213"/>
      <c r="AB40" s="213"/>
      <c r="AC40" s="213"/>
      <c r="AD40" s="213"/>
      <c r="AE40" s="213"/>
      <c r="AF40" s="213"/>
      <c r="AG40" s="213" t="s">
        <v>172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>
      <c r="A41" s="221"/>
      <c r="B41" s="222"/>
      <c r="C41" s="253" t="s">
        <v>234</v>
      </c>
      <c r="D41" s="245"/>
      <c r="E41" s="245"/>
      <c r="F41" s="245"/>
      <c r="G41" s="245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174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>
      <c r="A42" s="221"/>
      <c r="B42" s="222"/>
      <c r="C42" s="254" t="s">
        <v>823</v>
      </c>
      <c r="D42" s="225"/>
      <c r="E42" s="226">
        <v>7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176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>
      <c r="A43" s="221"/>
      <c r="B43" s="222"/>
      <c r="C43" s="254" t="s">
        <v>211</v>
      </c>
      <c r="D43" s="225"/>
      <c r="E43" s="226"/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176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>
      <c r="A44" s="221"/>
      <c r="B44" s="222"/>
      <c r="C44" s="255"/>
      <c r="D44" s="246"/>
      <c r="E44" s="246"/>
      <c r="F44" s="246"/>
      <c r="G44" s="246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179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22.5" outlineLevel="1">
      <c r="A45" s="238">
        <v>9</v>
      </c>
      <c r="B45" s="239" t="s">
        <v>239</v>
      </c>
      <c r="C45" s="252" t="s">
        <v>240</v>
      </c>
      <c r="D45" s="240" t="s">
        <v>207</v>
      </c>
      <c r="E45" s="241">
        <v>0.5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 t="s">
        <v>208</v>
      </c>
      <c r="S45" s="243" t="s">
        <v>168</v>
      </c>
      <c r="T45" s="244" t="s">
        <v>169</v>
      </c>
      <c r="U45" s="224">
        <v>8.9999999999999993E-3</v>
      </c>
      <c r="V45" s="224">
        <f>ROUND(E45*U45,2)</f>
        <v>0</v>
      </c>
      <c r="W45" s="224"/>
      <c r="X45" s="224" t="s">
        <v>170</v>
      </c>
      <c r="Y45" s="224" t="s">
        <v>171</v>
      </c>
      <c r="Z45" s="213"/>
      <c r="AA45" s="213"/>
      <c r="AB45" s="213"/>
      <c r="AC45" s="213"/>
      <c r="AD45" s="213"/>
      <c r="AE45" s="213"/>
      <c r="AF45" s="213"/>
      <c r="AG45" s="213" t="s">
        <v>172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>
      <c r="A46" s="221"/>
      <c r="B46" s="222"/>
      <c r="C46" s="254" t="s">
        <v>824</v>
      </c>
      <c r="D46" s="225"/>
      <c r="E46" s="226">
        <v>0.5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176</v>
      </c>
      <c r="AH46" s="213">
        <v>5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>
      <c r="A47" s="221"/>
      <c r="B47" s="222"/>
      <c r="C47" s="255"/>
      <c r="D47" s="246"/>
      <c r="E47" s="246"/>
      <c r="F47" s="246"/>
      <c r="G47" s="246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179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2.5" outlineLevel="1">
      <c r="A48" s="238">
        <v>10</v>
      </c>
      <c r="B48" s="239" t="s">
        <v>527</v>
      </c>
      <c r="C48" s="252" t="s">
        <v>528</v>
      </c>
      <c r="D48" s="240" t="s">
        <v>207</v>
      </c>
      <c r="E48" s="241">
        <v>2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208</v>
      </c>
      <c r="S48" s="243" t="s">
        <v>168</v>
      </c>
      <c r="T48" s="244" t="s">
        <v>169</v>
      </c>
      <c r="U48" s="224">
        <v>0.20200000000000001</v>
      </c>
      <c r="V48" s="224">
        <f>ROUND(E48*U48,2)</f>
        <v>0.4</v>
      </c>
      <c r="W48" s="224"/>
      <c r="X48" s="224" t="s">
        <v>170</v>
      </c>
      <c r="Y48" s="224" t="s">
        <v>171</v>
      </c>
      <c r="Z48" s="213"/>
      <c r="AA48" s="213"/>
      <c r="AB48" s="213"/>
      <c r="AC48" s="213"/>
      <c r="AD48" s="213"/>
      <c r="AE48" s="213"/>
      <c r="AF48" s="213"/>
      <c r="AG48" s="213" t="s">
        <v>172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>
      <c r="A49" s="221"/>
      <c r="B49" s="222"/>
      <c r="C49" s="253" t="s">
        <v>529</v>
      </c>
      <c r="D49" s="245"/>
      <c r="E49" s="245"/>
      <c r="F49" s="245"/>
      <c r="G49" s="245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174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>
      <c r="A50" s="221"/>
      <c r="B50" s="222"/>
      <c r="C50" s="256" t="s">
        <v>530</v>
      </c>
      <c r="D50" s="248"/>
      <c r="E50" s="248"/>
      <c r="F50" s="248"/>
      <c r="G50" s="248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286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>
      <c r="A51" s="221"/>
      <c r="B51" s="222"/>
      <c r="C51" s="254" t="s">
        <v>825</v>
      </c>
      <c r="D51" s="225"/>
      <c r="E51" s="226">
        <v>2</v>
      </c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176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>
      <c r="A52" s="221"/>
      <c r="B52" s="222"/>
      <c r="C52" s="254" t="s">
        <v>211</v>
      </c>
      <c r="D52" s="225"/>
      <c r="E52" s="226"/>
      <c r="F52" s="224"/>
      <c r="G52" s="22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176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>
      <c r="A53" s="221"/>
      <c r="B53" s="222"/>
      <c r="C53" s="255"/>
      <c r="D53" s="246"/>
      <c r="E53" s="246"/>
      <c r="F53" s="246"/>
      <c r="G53" s="246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179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>
      <c r="A54" s="238">
        <v>11</v>
      </c>
      <c r="B54" s="239" t="s">
        <v>261</v>
      </c>
      <c r="C54" s="252" t="s">
        <v>262</v>
      </c>
      <c r="D54" s="240" t="s">
        <v>207</v>
      </c>
      <c r="E54" s="241">
        <v>0.5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 t="s">
        <v>208</v>
      </c>
      <c r="S54" s="243" t="s">
        <v>168</v>
      </c>
      <c r="T54" s="244" t="s">
        <v>169</v>
      </c>
      <c r="U54" s="224">
        <v>0</v>
      </c>
      <c r="V54" s="224">
        <f>ROUND(E54*U54,2)</f>
        <v>0</v>
      </c>
      <c r="W54" s="224"/>
      <c r="X54" s="224" t="s">
        <v>170</v>
      </c>
      <c r="Y54" s="224" t="s">
        <v>171</v>
      </c>
      <c r="Z54" s="213"/>
      <c r="AA54" s="213"/>
      <c r="AB54" s="213"/>
      <c r="AC54" s="213"/>
      <c r="AD54" s="213"/>
      <c r="AE54" s="213"/>
      <c r="AF54" s="213"/>
      <c r="AG54" s="213" t="s">
        <v>172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>
      <c r="A55" s="221"/>
      <c r="B55" s="222"/>
      <c r="C55" s="254" t="s">
        <v>824</v>
      </c>
      <c r="D55" s="225"/>
      <c r="E55" s="226">
        <v>0.5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176</v>
      </c>
      <c r="AH55" s="213">
        <v>5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>
      <c r="A56" s="221"/>
      <c r="B56" s="222"/>
      <c r="C56" s="255"/>
      <c r="D56" s="246"/>
      <c r="E56" s="246"/>
      <c r="F56" s="246"/>
      <c r="G56" s="246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179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>
      <c r="A57" s="231" t="s">
        <v>162</v>
      </c>
      <c r="B57" s="232" t="s">
        <v>102</v>
      </c>
      <c r="C57" s="251" t="s">
        <v>103</v>
      </c>
      <c r="D57" s="233"/>
      <c r="E57" s="234"/>
      <c r="F57" s="235"/>
      <c r="G57" s="235">
        <f>SUMIF(AG58:AG75,"&lt;&gt;NOR",G58:G75)</f>
        <v>0</v>
      </c>
      <c r="H57" s="235"/>
      <c r="I57" s="235">
        <f>SUM(I58:I75)</f>
        <v>0</v>
      </c>
      <c r="J57" s="235"/>
      <c r="K57" s="235">
        <f>SUM(K58:K75)</f>
        <v>0</v>
      </c>
      <c r="L57" s="235"/>
      <c r="M57" s="235">
        <f>SUM(M58:M75)</f>
        <v>0</v>
      </c>
      <c r="N57" s="234"/>
      <c r="O57" s="234">
        <f>SUM(O58:O75)</f>
        <v>3.8199999999999994</v>
      </c>
      <c r="P57" s="234"/>
      <c r="Q57" s="234">
        <f>SUM(Q58:Q75)</f>
        <v>0</v>
      </c>
      <c r="R57" s="235"/>
      <c r="S57" s="235"/>
      <c r="T57" s="236"/>
      <c r="U57" s="230"/>
      <c r="V57" s="230">
        <f>SUM(V58:V75)</f>
        <v>3.5300000000000002</v>
      </c>
      <c r="W57" s="230"/>
      <c r="X57" s="230"/>
      <c r="Y57" s="230"/>
      <c r="AG57" t="s">
        <v>163</v>
      </c>
    </row>
    <row r="58" spans="1:60" outlineLevel="1">
      <c r="A58" s="238">
        <v>12</v>
      </c>
      <c r="B58" s="239" t="s">
        <v>826</v>
      </c>
      <c r="C58" s="252" t="s">
        <v>827</v>
      </c>
      <c r="D58" s="240" t="s">
        <v>207</v>
      </c>
      <c r="E58" s="241">
        <v>0.5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2.5249999999999999</v>
      </c>
      <c r="O58" s="241">
        <f>ROUND(E58*N58,2)</f>
        <v>1.26</v>
      </c>
      <c r="P58" s="241">
        <v>0</v>
      </c>
      <c r="Q58" s="241">
        <f>ROUND(E58*P58,2)</f>
        <v>0</v>
      </c>
      <c r="R58" s="243" t="s">
        <v>579</v>
      </c>
      <c r="S58" s="243" t="s">
        <v>168</v>
      </c>
      <c r="T58" s="244" t="s">
        <v>169</v>
      </c>
      <c r="U58" s="224">
        <v>3.21</v>
      </c>
      <c r="V58" s="224">
        <f>ROUND(E58*U58,2)</f>
        <v>1.61</v>
      </c>
      <c r="W58" s="224"/>
      <c r="X58" s="224" t="s">
        <v>170</v>
      </c>
      <c r="Y58" s="224" t="s">
        <v>171</v>
      </c>
      <c r="Z58" s="213"/>
      <c r="AA58" s="213"/>
      <c r="AB58" s="213"/>
      <c r="AC58" s="213"/>
      <c r="AD58" s="213"/>
      <c r="AE58" s="213"/>
      <c r="AF58" s="213"/>
      <c r="AG58" s="213" t="s">
        <v>172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>
      <c r="A59" s="221"/>
      <c r="B59" s="222"/>
      <c r="C59" s="253" t="s">
        <v>828</v>
      </c>
      <c r="D59" s="245"/>
      <c r="E59" s="245"/>
      <c r="F59" s="245"/>
      <c r="G59" s="245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174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>
      <c r="A60" s="221"/>
      <c r="B60" s="222"/>
      <c r="C60" s="256" t="s">
        <v>829</v>
      </c>
      <c r="D60" s="248"/>
      <c r="E60" s="248"/>
      <c r="F60" s="248"/>
      <c r="G60" s="248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286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ht="22.5" outlineLevel="2">
      <c r="A61" s="221"/>
      <c r="B61" s="222"/>
      <c r="C61" s="254" t="s">
        <v>830</v>
      </c>
      <c r="D61" s="225"/>
      <c r="E61" s="226">
        <v>0.5</v>
      </c>
      <c r="F61" s="224"/>
      <c r="G61" s="22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176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>
      <c r="A62" s="221"/>
      <c r="B62" s="222"/>
      <c r="C62" s="254" t="s">
        <v>211</v>
      </c>
      <c r="D62" s="225"/>
      <c r="E62" s="226"/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176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>
      <c r="A63" s="221"/>
      <c r="B63" s="222"/>
      <c r="C63" s="255"/>
      <c r="D63" s="246"/>
      <c r="E63" s="246"/>
      <c r="F63" s="246"/>
      <c r="G63" s="246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179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>
      <c r="A64" s="238">
        <v>13</v>
      </c>
      <c r="B64" s="239" t="s">
        <v>831</v>
      </c>
      <c r="C64" s="252" t="s">
        <v>832</v>
      </c>
      <c r="D64" s="240" t="s">
        <v>166</v>
      </c>
      <c r="E64" s="241">
        <v>12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0</v>
      </c>
      <c r="O64" s="241">
        <f>ROUND(E64*N64,2)</f>
        <v>0</v>
      </c>
      <c r="P64" s="241">
        <v>0</v>
      </c>
      <c r="Q64" s="241">
        <f>ROUND(E64*P64,2)</f>
        <v>0</v>
      </c>
      <c r="R64" s="243" t="s">
        <v>464</v>
      </c>
      <c r="S64" s="243" t="s">
        <v>168</v>
      </c>
      <c r="T64" s="244" t="s">
        <v>169</v>
      </c>
      <c r="U64" s="224">
        <v>0.16</v>
      </c>
      <c r="V64" s="224">
        <f>ROUND(E64*U64,2)</f>
        <v>1.92</v>
      </c>
      <c r="W64" s="224"/>
      <c r="X64" s="224" t="s">
        <v>170</v>
      </c>
      <c r="Y64" s="224" t="s">
        <v>171</v>
      </c>
      <c r="Z64" s="213"/>
      <c r="AA64" s="213"/>
      <c r="AB64" s="213"/>
      <c r="AC64" s="213"/>
      <c r="AD64" s="213"/>
      <c r="AE64" s="213"/>
      <c r="AF64" s="213"/>
      <c r="AG64" s="213" t="s">
        <v>172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2.5" outlineLevel="2">
      <c r="A65" s="221"/>
      <c r="B65" s="222"/>
      <c r="C65" s="254" t="s">
        <v>833</v>
      </c>
      <c r="D65" s="225"/>
      <c r="E65" s="226">
        <v>12</v>
      </c>
      <c r="F65" s="224"/>
      <c r="G65" s="22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176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>
      <c r="A66" s="221"/>
      <c r="B66" s="222"/>
      <c r="C66" s="254" t="s">
        <v>211</v>
      </c>
      <c r="D66" s="225"/>
      <c r="E66" s="226"/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176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>
      <c r="A67" s="221"/>
      <c r="B67" s="222"/>
      <c r="C67" s="255"/>
      <c r="D67" s="246"/>
      <c r="E67" s="246"/>
      <c r="F67" s="246"/>
      <c r="G67" s="246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179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2.5" outlineLevel="1">
      <c r="A68" s="238">
        <v>14</v>
      </c>
      <c r="B68" s="239" t="s">
        <v>834</v>
      </c>
      <c r="C68" s="252" t="s">
        <v>835</v>
      </c>
      <c r="D68" s="240" t="s">
        <v>201</v>
      </c>
      <c r="E68" s="241">
        <v>5.85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0.43619000000000002</v>
      </c>
      <c r="O68" s="241">
        <f>ROUND(E68*N68,2)</f>
        <v>2.5499999999999998</v>
      </c>
      <c r="P68" s="241">
        <v>0</v>
      </c>
      <c r="Q68" s="241">
        <f>ROUND(E68*P68,2)</f>
        <v>0</v>
      </c>
      <c r="R68" s="243" t="s">
        <v>272</v>
      </c>
      <c r="S68" s="243" t="s">
        <v>168</v>
      </c>
      <c r="T68" s="244" t="s">
        <v>169</v>
      </c>
      <c r="U68" s="224">
        <v>0</v>
      </c>
      <c r="V68" s="224">
        <f>ROUND(E68*U68,2)</f>
        <v>0</v>
      </c>
      <c r="W68" s="224"/>
      <c r="X68" s="224" t="s">
        <v>273</v>
      </c>
      <c r="Y68" s="224" t="s">
        <v>171</v>
      </c>
      <c r="Z68" s="213"/>
      <c r="AA68" s="213"/>
      <c r="AB68" s="213"/>
      <c r="AC68" s="213"/>
      <c r="AD68" s="213"/>
      <c r="AE68" s="213"/>
      <c r="AF68" s="213"/>
      <c r="AG68" s="213" t="s">
        <v>274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ht="22.5" outlineLevel="2">
      <c r="A69" s="221"/>
      <c r="B69" s="222"/>
      <c r="C69" s="253" t="s">
        <v>749</v>
      </c>
      <c r="D69" s="245"/>
      <c r="E69" s="245"/>
      <c r="F69" s="245"/>
      <c r="G69" s="245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174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47" t="str">
        <f>C69</f>
        <v>Lože pro trativody, položení trubek, obsyp potrubí sypaninou z vhodných hornin, nebo materiálem připraveným podél výkopu ve vzdálenosti do 3 m od jeho kraje.  Bez výkopu rýhy.</v>
      </c>
      <c r="BB69" s="213"/>
      <c r="BC69" s="213"/>
      <c r="BD69" s="213"/>
      <c r="BE69" s="213"/>
      <c r="BF69" s="213"/>
      <c r="BG69" s="213"/>
      <c r="BH69" s="213"/>
    </row>
    <row r="70" spans="1:60" ht="22.5" outlineLevel="2">
      <c r="A70" s="221"/>
      <c r="B70" s="222"/>
      <c r="C70" s="254" t="s">
        <v>836</v>
      </c>
      <c r="D70" s="225"/>
      <c r="E70" s="226">
        <v>5.85</v>
      </c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176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>
      <c r="A71" s="221"/>
      <c r="B71" s="222"/>
      <c r="C71" s="254" t="s">
        <v>211</v>
      </c>
      <c r="D71" s="225"/>
      <c r="E71" s="226"/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176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>
      <c r="A72" s="221"/>
      <c r="B72" s="222"/>
      <c r="C72" s="255"/>
      <c r="D72" s="246"/>
      <c r="E72" s="246"/>
      <c r="F72" s="246"/>
      <c r="G72" s="246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179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ht="22.5" outlineLevel="1">
      <c r="A73" s="238">
        <v>15</v>
      </c>
      <c r="B73" s="239" t="s">
        <v>837</v>
      </c>
      <c r="C73" s="252" t="s">
        <v>467</v>
      </c>
      <c r="D73" s="240" t="s">
        <v>166</v>
      </c>
      <c r="E73" s="241">
        <v>13.2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5.5000000000000003E-4</v>
      </c>
      <c r="O73" s="241">
        <f>ROUND(E73*N73,2)</f>
        <v>0.01</v>
      </c>
      <c r="P73" s="241">
        <v>0</v>
      </c>
      <c r="Q73" s="241">
        <f>ROUND(E73*P73,2)</f>
        <v>0</v>
      </c>
      <c r="R73" s="243" t="s">
        <v>301</v>
      </c>
      <c r="S73" s="243" t="s">
        <v>338</v>
      </c>
      <c r="T73" s="244" t="s">
        <v>338</v>
      </c>
      <c r="U73" s="224">
        <v>0</v>
      </c>
      <c r="V73" s="224">
        <f>ROUND(E73*U73,2)</f>
        <v>0</v>
      </c>
      <c r="W73" s="224"/>
      <c r="X73" s="224" t="s">
        <v>302</v>
      </c>
      <c r="Y73" s="224" t="s">
        <v>171</v>
      </c>
      <c r="Z73" s="213"/>
      <c r="AA73" s="213"/>
      <c r="AB73" s="213"/>
      <c r="AC73" s="213"/>
      <c r="AD73" s="213"/>
      <c r="AE73" s="213"/>
      <c r="AF73" s="213"/>
      <c r="AG73" s="213" t="s">
        <v>303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>
      <c r="A74" s="221"/>
      <c r="B74" s="222"/>
      <c r="C74" s="254" t="s">
        <v>838</v>
      </c>
      <c r="D74" s="225"/>
      <c r="E74" s="226">
        <v>13.2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176</v>
      </c>
      <c r="AH74" s="213">
        <v>5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>
      <c r="A75" s="221"/>
      <c r="B75" s="222"/>
      <c r="C75" s="255"/>
      <c r="D75" s="246"/>
      <c r="E75" s="246"/>
      <c r="F75" s="246"/>
      <c r="G75" s="246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179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>
      <c r="A76" s="231" t="s">
        <v>162</v>
      </c>
      <c r="B76" s="232" t="s">
        <v>106</v>
      </c>
      <c r="C76" s="251" t="s">
        <v>107</v>
      </c>
      <c r="D76" s="233"/>
      <c r="E76" s="234"/>
      <c r="F76" s="235"/>
      <c r="G76" s="235">
        <f>SUMIF(AG77:AG119,"&lt;&gt;NOR",G77:G119)</f>
        <v>0</v>
      </c>
      <c r="H76" s="235"/>
      <c r="I76" s="235">
        <f>SUM(I77:I119)</f>
        <v>0</v>
      </c>
      <c r="J76" s="235"/>
      <c r="K76" s="235">
        <f>SUM(K77:K119)</f>
        <v>0</v>
      </c>
      <c r="L76" s="235"/>
      <c r="M76" s="235">
        <f>SUM(M77:M119)</f>
        <v>0</v>
      </c>
      <c r="N76" s="234"/>
      <c r="O76" s="234">
        <f>SUM(O77:O119)</f>
        <v>19.260000000000002</v>
      </c>
      <c r="P76" s="234"/>
      <c r="Q76" s="234">
        <f>SUM(Q77:Q119)</f>
        <v>0</v>
      </c>
      <c r="R76" s="235"/>
      <c r="S76" s="235"/>
      <c r="T76" s="236"/>
      <c r="U76" s="230"/>
      <c r="V76" s="230">
        <f>SUM(V77:V119)</f>
        <v>54.54</v>
      </c>
      <c r="W76" s="230"/>
      <c r="X76" s="230"/>
      <c r="Y76" s="230"/>
      <c r="AG76" t="s">
        <v>163</v>
      </c>
    </row>
    <row r="77" spans="1:60" ht="22.5" outlineLevel="1">
      <c r="A77" s="238">
        <v>16</v>
      </c>
      <c r="B77" s="239" t="s">
        <v>839</v>
      </c>
      <c r="C77" s="252" t="s">
        <v>840</v>
      </c>
      <c r="D77" s="240" t="s">
        <v>207</v>
      </c>
      <c r="E77" s="241">
        <v>6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2.5249999999999999</v>
      </c>
      <c r="O77" s="241">
        <f>ROUND(E77*N77,2)</f>
        <v>15.15</v>
      </c>
      <c r="P77" s="241">
        <v>0</v>
      </c>
      <c r="Q77" s="241">
        <f>ROUND(E77*P77,2)</f>
        <v>0</v>
      </c>
      <c r="R77" s="243" t="s">
        <v>841</v>
      </c>
      <c r="S77" s="243" t="s">
        <v>168</v>
      </c>
      <c r="T77" s="244" t="s">
        <v>169</v>
      </c>
      <c r="U77" s="224">
        <v>0.26900000000000002</v>
      </c>
      <c r="V77" s="224">
        <f>ROUND(E77*U77,2)</f>
        <v>1.61</v>
      </c>
      <c r="W77" s="224"/>
      <c r="X77" s="224" t="s">
        <v>170</v>
      </c>
      <c r="Y77" s="224" t="s">
        <v>171</v>
      </c>
      <c r="Z77" s="213"/>
      <c r="AA77" s="213"/>
      <c r="AB77" s="213"/>
      <c r="AC77" s="213"/>
      <c r="AD77" s="213"/>
      <c r="AE77" s="213"/>
      <c r="AF77" s="213"/>
      <c r="AG77" s="213" t="s">
        <v>172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22.5" outlineLevel="2">
      <c r="A78" s="221"/>
      <c r="B78" s="222"/>
      <c r="C78" s="254" t="s">
        <v>842</v>
      </c>
      <c r="D78" s="225"/>
      <c r="E78" s="226">
        <v>6</v>
      </c>
      <c r="F78" s="224"/>
      <c r="G78" s="224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176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3">
      <c r="A79" s="221"/>
      <c r="B79" s="222"/>
      <c r="C79" s="254" t="s">
        <v>211</v>
      </c>
      <c r="D79" s="225"/>
      <c r="E79" s="226"/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176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>
      <c r="A80" s="221"/>
      <c r="B80" s="222"/>
      <c r="C80" s="255"/>
      <c r="D80" s="246"/>
      <c r="E80" s="246"/>
      <c r="F80" s="246"/>
      <c r="G80" s="246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179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>
      <c r="A81" s="238">
        <v>17</v>
      </c>
      <c r="B81" s="239" t="s">
        <v>843</v>
      </c>
      <c r="C81" s="252" t="s">
        <v>844</v>
      </c>
      <c r="D81" s="240" t="s">
        <v>166</v>
      </c>
      <c r="E81" s="241">
        <v>24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3.8240000000000003E-2</v>
      </c>
      <c r="O81" s="241">
        <f>ROUND(E81*N81,2)</f>
        <v>0.92</v>
      </c>
      <c r="P81" s="241">
        <v>0</v>
      </c>
      <c r="Q81" s="241">
        <f>ROUND(E81*P81,2)</f>
        <v>0</v>
      </c>
      <c r="R81" s="243" t="s">
        <v>841</v>
      </c>
      <c r="S81" s="243" t="s">
        <v>168</v>
      </c>
      <c r="T81" s="244" t="s">
        <v>169</v>
      </c>
      <c r="U81" s="224">
        <v>0.92700000000000005</v>
      </c>
      <c r="V81" s="224">
        <f>ROUND(E81*U81,2)</f>
        <v>22.25</v>
      </c>
      <c r="W81" s="224"/>
      <c r="X81" s="224" t="s">
        <v>170</v>
      </c>
      <c r="Y81" s="224" t="s">
        <v>171</v>
      </c>
      <c r="Z81" s="213"/>
      <c r="AA81" s="213"/>
      <c r="AB81" s="213"/>
      <c r="AC81" s="213"/>
      <c r="AD81" s="213"/>
      <c r="AE81" s="213"/>
      <c r="AF81" s="213"/>
      <c r="AG81" s="213" t="s">
        <v>172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>
      <c r="A82" s="221"/>
      <c r="B82" s="222"/>
      <c r="C82" s="254" t="s">
        <v>845</v>
      </c>
      <c r="D82" s="225"/>
      <c r="E82" s="226">
        <v>24</v>
      </c>
      <c r="F82" s="224"/>
      <c r="G82" s="22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176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>
      <c r="A83" s="221"/>
      <c r="B83" s="222"/>
      <c r="C83" s="255"/>
      <c r="D83" s="246"/>
      <c r="E83" s="246"/>
      <c r="F83" s="246"/>
      <c r="G83" s="246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179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>
      <c r="A84" s="238">
        <v>18</v>
      </c>
      <c r="B84" s="239" t="s">
        <v>846</v>
      </c>
      <c r="C84" s="252" t="s">
        <v>847</v>
      </c>
      <c r="D84" s="240" t="s">
        <v>166</v>
      </c>
      <c r="E84" s="241">
        <v>24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0</v>
      </c>
      <c r="O84" s="241">
        <f>ROUND(E84*N84,2)</f>
        <v>0</v>
      </c>
      <c r="P84" s="241">
        <v>0</v>
      </c>
      <c r="Q84" s="241">
        <f>ROUND(E84*P84,2)</f>
        <v>0</v>
      </c>
      <c r="R84" s="243" t="s">
        <v>841</v>
      </c>
      <c r="S84" s="243" t="s">
        <v>168</v>
      </c>
      <c r="T84" s="244" t="s">
        <v>169</v>
      </c>
      <c r="U84" s="224">
        <v>0.52600000000000002</v>
      </c>
      <c r="V84" s="224">
        <f>ROUND(E84*U84,2)</f>
        <v>12.62</v>
      </c>
      <c r="W84" s="224"/>
      <c r="X84" s="224" t="s">
        <v>170</v>
      </c>
      <c r="Y84" s="224" t="s">
        <v>171</v>
      </c>
      <c r="Z84" s="213"/>
      <c r="AA84" s="213"/>
      <c r="AB84" s="213"/>
      <c r="AC84" s="213"/>
      <c r="AD84" s="213"/>
      <c r="AE84" s="213"/>
      <c r="AF84" s="213"/>
      <c r="AG84" s="213" t="s">
        <v>172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>
      <c r="A85" s="221"/>
      <c r="B85" s="222"/>
      <c r="C85" s="254" t="s">
        <v>848</v>
      </c>
      <c r="D85" s="225"/>
      <c r="E85" s="226">
        <v>24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176</v>
      </c>
      <c r="AH85" s="213">
        <v>5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>
      <c r="A86" s="221"/>
      <c r="B86" s="222"/>
      <c r="C86" s="255"/>
      <c r="D86" s="246"/>
      <c r="E86" s="246"/>
      <c r="F86" s="246"/>
      <c r="G86" s="246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179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>
      <c r="A87" s="238">
        <v>19</v>
      </c>
      <c r="B87" s="239" t="s">
        <v>849</v>
      </c>
      <c r="C87" s="252" t="s">
        <v>850</v>
      </c>
      <c r="D87" s="240" t="s">
        <v>439</v>
      </c>
      <c r="E87" s="241">
        <v>0.3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1.01494</v>
      </c>
      <c r="O87" s="241">
        <f>ROUND(E87*N87,2)</f>
        <v>0.3</v>
      </c>
      <c r="P87" s="241">
        <v>0</v>
      </c>
      <c r="Q87" s="241">
        <f>ROUND(E87*P87,2)</f>
        <v>0</v>
      </c>
      <c r="R87" s="243" t="s">
        <v>841</v>
      </c>
      <c r="S87" s="243" t="s">
        <v>168</v>
      </c>
      <c r="T87" s="244" t="s">
        <v>169</v>
      </c>
      <c r="U87" s="224">
        <v>30.355</v>
      </c>
      <c r="V87" s="224">
        <f>ROUND(E87*U87,2)</f>
        <v>9.11</v>
      </c>
      <c r="W87" s="224"/>
      <c r="X87" s="224" t="s">
        <v>170</v>
      </c>
      <c r="Y87" s="224" t="s">
        <v>171</v>
      </c>
      <c r="Z87" s="213"/>
      <c r="AA87" s="213"/>
      <c r="AB87" s="213"/>
      <c r="AC87" s="213"/>
      <c r="AD87" s="213"/>
      <c r="AE87" s="213"/>
      <c r="AF87" s="213"/>
      <c r="AG87" s="213" t="s">
        <v>172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>
      <c r="A88" s="221"/>
      <c r="B88" s="222"/>
      <c r="C88" s="254" t="s">
        <v>851</v>
      </c>
      <c r="D88" s="225"/>
      <c r="E88" s="226">
        <v>0.3</v>
      </c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176</v>
      </c>
      <c r="AH88" s="213">
        <v>5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>
      <c r="A89" s="221"/>
      <c r="B89" s="222"/>
      <c r="C89" s="255"/>
      <c r="D89" s="246"/>
      <c r="E89" s="246"/>
      <c r="F89" s="246"/>
      <c r="G89" s="246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179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>
      <c r="A90" s="238">
        <v>20</v>
      </c>
      <c r="B90" s="239" t="s">
        <v>852</v>
      </c>
      <c r="C90" s="252" t="s">
        <v>853</v>
      </c>
      <c r="D90" s="240" t="s">
        <v>439</v>
      </c>
      <c r="E90" s="241">
        <v>0.3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1.0531299999999999</v>
      </c>
      <c r="O90" s="241">
        <f>ROUND(E90*N90,2)</f>
        <v>0.32</v>
      </c>
      <c r="P90" s="241">
        <v>0</v>
      </c>
      <c r="Q90" s="241">
        <f>ROUND(E90*P90,2)</f>
        <v>0</v>
      </c>
      <c r="R90" s="243" t="s">
        <v>841</v>
      </c>
      <c r="S90" s="243" t="s">
        <v>168</v>
      </c>
      <c r="T90" s="244" t="s">
        <v>169</v>
      </c>
      <c r="U90" s="224">
        <v>16.86</v>
      </c>
      <c r="V90" s="224">
        <f>ROUND(E90*U90,2)</f>
        <v>5.0599999999999996</v>
      </c>
      <c r="W90" s="224"/>
      <c r="X90" s="224" t="s">
        <v>170</v>
      </c>
      <c r="Y90" s="224" t="s">
        <v>171</v>
      </c>
      <c r="Z90" s="213"/>
      <c r="AA90" s="213"/>
      <c r="AB90" s="213"/>
      <c r="AC90" s="213"/>
      <c r="AD90" s="213"/>
      <c r="AE90" s="213"/>
      <c r="AF90" s="213"/>
      <c r="AG90" s="213" t="s">
        <v>172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>
      <c r="A91" s="221"/>
      <c r="B91" s="222"/>
      <c r="C91" s="254" t="s">
        <v>851</v>
      </c>
      <c r="D91" s="225"/>
      <c r="E91" s="226">
        <v>0.3</v>
      </c>
      <c r="F91" s="224"/>
      <c r="G91" s="224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176</v>
      </c>
      <c r="AH91" s="213">
        <v>5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>
      <c r="A92" s="221"/>
      <c r="B92" s="222"/>
      <c r="C92" s="255"/>
      <c r="D92" s="246"/>
      <c r="E92" s="246"/>
      <c r="F92" s="246"/>
      <c r="G92" s="246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179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>
      <c r="A93" s="238">
        <v>21</v>
      </c>
      <c r="B93" s="239" t="s">
        <v>854</v>
      </c>
      <c r="C93" s="252" t="s">
        <v>855</v>
      </c>
      <c r="D93" s="240" t="s">
        <v>207</v>
      </c>
      <c r="E93" s="241">
        <v>1.5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1.66875</v>
      </c>
      <c r="O93" s="241">
        <f>ROUND(E93*N93,2)</f>
        <v>2.5</v>
      </c>
      <c r="P93" s="241">
        <v>0</v>
      </c>
      <c r="Q93" s="241">
        <f>ROUND(E93*P93,2)</f>
        <v>0</v>
      </c>
      <c r="R93" s="243" t="s">
        <v>841</v>
      </c>
      <c r="S93" s="243" t="s">
        <v>168</v>
      </c>
      <c r="T93" s="244" t="s">
        <v>169</v>
      </c>
      <c r="U93" s="224">
        <v>1.1459999999999999</v>
      </c>
      <c r="V93" s="224">
        <f>ROUND(E93*U93,2)</f>
        <v>1.72</v>
      </c>
      <c r="W93" s="224"/>
      <c r="X93" s="224" t="s">
        <v>170</v>
      </c>
      <c r="Y93" s="224" t="s">
        <v>171</v>
      </c>
      <c r="Z93" s="213"/>
      <c r="AA93" s="213"/>
      <c r="AB93" s="213"/>
      <c r="AC93" s="213"/>
      <c r="AD93" s="213"/>
      <c r="AE93" s="213"/>
      <c r="AF93" s="213"/>
      <c r="AG93" s="213" t="s">
        <v>172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>
      <c r="A94" s="221"/>
      <c r="B94" s="222"/>
      <c r="C94" s="253" t="s">
        <v>856</v>
      </c>
      <c r="D94" s="245"/>
      <c r="E94" s="245"/>
      <c r="F94" s="245"/>
      <c r="G94" s="245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174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>
      <c r="A95" s="221"/>
      <c r="B95" s="222"/>
      <c r="C95" s="254" t="s">
        <v>857</v>
      </c>
      <c r="D95" s="225"/>
      <c r="E95" s="226">
        <v>1.5</v>
      </c>
      <c r="F95" s="224"/>
      <c r="G95" s="22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176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3">
      <c r="A96" s="221"/>
      <c r="B96" s="222"/>
      <c r="C96" s="254" t="s">
        <v>211</v>
      </c>
      <c r="D96" s="225"/>
      <c r="E96" s="226"/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176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>
      <c r="A97" s="221"/>
      <c r="B97" s="222"/>
      <c r="C97" s="255"/>
      <c r="D97" s="246"/>
      <c r="E97" s="246"/>
      <c r="F97" s="246"/>
      <c r="G97" s="246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179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>
      <c r="A98" s="238">
        <v>22</v>
      </c>
      <c r="B98" s="239" t="s">
        <v>858</v>
      </c>
      <c r="C98" s="252" t="s">
        <v>859</v>
      </c>
      <c r="D98" s="240" t="s">
        <v>207</v>
      </c>
      <c r="E98" s="241">
        <v>0.5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0</v>
      </c>
      <c r="O98" s="241">
        <f>ROUND(E98*N98,2)</f>
        <v>0</v>
      </c>
      <c r="P98" s="241">
        <v>0</v>
      </c>
      <c r="Q98" s="241">
        <f>ROUND(E98*P98,2)</f>
        <v>0</v>
      </c>
      <c r="R98" s="243" t="s">
        <v>841</v>
      </c>
      <c r="S98" s="243" t="s">
        <v>168</v>
      </c>
      <c r="T98" s="244" t="s">
        <v>169</v>
      </c>
      <c r="U98" s="224">
        <v>1.1459999999999999</v>
      </c>
      <c r="V98" s="224">
        <f>ROUND(E98*U98,2)</f>
        <v>0.56999999999999995</v>
      </c>
      <c r="W98" s="224"/>
      <c r="X98" s="224" t="s">
        <v>170</v>
      </c>
      <c r="Y98" s="224" t="s">
        <v>171</v>
      </c>
      <c r="Z98" s="213"/>
      <c r="AA98" s="213"/>
      <c r="AB98" s="213"/>
      <c r="AC98" s="213"/>
      <c r="AD98" s="213"/>
      <c r="AE98" s="213"/>
      <c r="AF98" s="213"/>
      <c r="AG98" s="213" t="s">
        <v>172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>
      <c r="A99" s="221"/>
      <c r="B99" s="222"/>
      <c r="C99" s="253" t="s">
        <v>860</v>
      </c>
      <c r="D99" s="245"/>
      <c r="E99" s="245"/>
      <c r="F99" s="245"/>
      <c r="G99" s="245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174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ht="22.5" outlineLevel="2">
      <c r="A100" s="221"/>
      <c r="B100" s="222"/>
      <c r="C100" s="254" t="s">
        <v>861</v>
      </c>
      <c r="D100" s="225"/>
      <c r="E100" s="226">
        <v>0.5</v>
      </c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176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3">
      <c r="A101" s="221"/>
      <c r="B101" s="222"/>
      <c r="C101" s="254" t="s">
        <v>211</v>
      </c>
      <c r="D101" s="225"/>
      <c r="E101" s="226"/>
      <c r="F101" s="224"/>
      <c r="G101" s="224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176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>
      <c r="A102" s="221"/>
      <c r="B102" s="222"/>
      <c r="C102" s="255"/>
      <c r="D102" s="246"/>
      <c r="E102" s="246"/>
      <c r="F102" s="246"/>
      <c r="G102" s="246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179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ht="22.5" outlineLevel="1">
      <c r="A103" s="238">
        <v>23</v>
      </c>
      <c r="B103" s="239" t="s">
        <v>862</v>
      </c>
      <c r="C103" s="252" t="s">
        <v>863</v>
      </c>
      <c r="D103" s="240" t="s">
        <v>201</v>
      </c>
      <c r="E103" s="241">
        <v>1.65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4.4729999999999999E-2</v>
      </c>
      <c r="O103" s="241">
        <f>ROUND(E103*N103,2)</f>
        <v>7.0000000000000007E-2</v>
      </c>
      <c r="P103" s="241">
        <v>0</v>
      </c>
      <c r="Q103" s="241">
        <f>ROUND(E103*P103,2)</f>
        <v>0</v>
      </c>
      <c r="R103" s="243" t="s">
        <v>864</v>
      </c>
      <c r="S103" s="243" t="s">
        <v>168</v>
      </c>
      <c r="T103" s="244" t="s">
        <v>169</v>
      </c>
      <c r="U103" s="224">
        <v>0.81100000000000005</v>
      </c>
      <c r="V103" s="224">
        <f>ROUND(E103*U103,2)</f>
        <v>1.34</v>
      </c>
      <c r="W103" s="224"/>
      <c r="X103" s="224" t="s">
        <v>170</v>
      </c>
      <c r="Y103" s="224" t="s">
        <v>171</v>
      </c>
      <c r="Z103" s="213"/>
      <c r="AA103" s="213"/>
      <c r="AB103" s="213"/>
      <c r="AC103" s="213"/>
      <c r="AD103" s="213"/>
      <c r="AE103" s="213"/>
      <c r="AF103" s="213"/>
      <c r="AG103" s="213" t="s">
        <v>172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>
      <c r="A104" s="221"/>
      <c r="B104" s="222"/>
      <c r="C104" s="253" t="s">
        <v>865</v>
      </c>
      <c r="D104" s="245"/>
      <c r="E104" s="245"/>
      <c r="F104" s="245"/>
      <c r="G104" s="245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174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2">
      <c r="A105" s="221"/>
      <c r="B105" s="222"/>
      <c r="C105" s="256" t="s">
        <v>866</v>
      </c>
      <c r="D105" s="248"/>
      <c r="E105" s="248"/>
      <c r="F105" s="248"/>
      <c r="G105" s="248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286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>
      <c r="A106" s="221"/>
      <c r="B106" s="222"/>
      <c r="C106" s="256" t="s">
        <v>867</v>
      </c>
      <c r="D106" s="248"/>
      <c r="E106" s="248"/>
      <c r="F106" s="248"/>
      <c r="G106" s="248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286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>
      <c r="A107" s="221"/>
      <c r="B107" s="222"/>
      <c r="C107" s="256" t="s">
        <v>868</v>
      </c>
      <c r="D107" s="248"/>
      <c r="E107" s="248"/>
      <c r="F107" s="248"/>
      <c r="G107" s="248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286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>
      <c r="A108" s="221"/>
      <c r="B108" s="222"/>
      <c r="C108" s="256" t="s">
        <v>869</v>
      </c>
      <c r="D108" s="248"/>
      <c r="E108" s="248"/>
      <c r="F108" s="248"/>
      <c r="G108" s="248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286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22.5" outlineLevel="2">
      <c r="A109" s="221"/>
      <c r="B109" s="222"/>
      <c r="C109" s="254" t="s">
        <v>870</v>
      </c>
      <c r="D109" s="225"/>
      <c r="E109" s="226">
        <v>1.65</v>
      </c>
      <c r="F109" s="224"/>
      <c r="G109" s="224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176</v>
      </c>
      <c r="AH109" s="213">
        <v>0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3">
      <c r="A110" s="221"/>
      <c r="B110" s="222"/>
      <c r="C110" s="254" t="s">
        <v>211</v>
      </c>
      <c r="D110" s="225"/>
      <c r="E110" s="226"/>
      <c r="F110" s="224"/>
      <c r="G110" s="224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176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2">
      <c r="A111" s="221"/>
      <c r="B111" s="222"/>
      <c r="C111" s="255"/>
      <c r="D111" s="246"/>
      <c r="E111" s="246"/>
      <c r="F111" s="246"/>
      <c r="G111" s="246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179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2.5" outlineLevel="1">
      <c r="A112" s="238">
        <v>24</v>
      </c>
      <c r="B112" s="239" t="s">
        <v>871</v>
      </c>
      <c r="C112" s="252" t="s">
        <v>872</v>
      </c>
      <c r="D112" s="240" t="s">
        <v>250</v>
      </c>
      <c r="E112" s="241">
        <v>2</v>
      </c>
      <c r="F112" s="242"/>
      <c r="G112" s="243">
        <f>ROUND(E112*F112,2)</f>
        <v>0</v>
      </c>
      <c r="H112" s="242"/>
      <c r="I112" s="243">
        <f>ROUND(E112*H112,2)</f>
        <v>0</v>
      </c>
      <c r="J112" s="242"/>
      <c r="K112" s="243">
        <f>ROUND(E112*J112,2)</f>
        <v>0</v>
      </c>
      <c r="L112" s="243">
        <v>21</v>
      </c>
      <c r="M112" s="243">
        <f>G112*(1+L112/100)</f>
        <v>0</v>
      </c>
      <c r="N112" s="241">
        <v>2.0000000000000002E-5</v>
      </c>
      <c r="O112" s="241">
        <f>ROUND(E112*N112,2)</f>
        <v>0</v>
      </c>
      <c r="P112" s="241">
        <v>0</v>
      </c>
      <c r="Q112" s="241">
        <f>ROUND(E112*P112,2)</f>
        <v>0</v>
      </c>
      <c r="R112" s="243" t="s">
        <v>873</v>
      </c>
      <c r="S112" s="243" t="s">
        <v>168</v>
      </c>
      <c r="T112" s="244" t="s">
        <v>169</v>
      </c>
      <c r="U112" s="224">
        <v>0.13</v>
      </c>
      <c r="V112" s="224">
        <f>ROUND(E112*U112,2)</f>
        <v>0.26</v>
      </c>
      <c r="W112" s="224"/>
      <c r="X112" s="224" t="s">
        <v>170</v>
      </c>
      <c r="Y112" s="224" t="s">
        <v>171</v>
      </c>
      <c r="Z112" s="213"/>
      <c r="AA112" s="213"/>
      <c r="AB112" s="213"/>
      <c r="AC112" s="213"/>
      <c r="AD112" s="213"/>
      <c r="AE112" s="213"/>
      <c r="AF112" s="213"/>
      <c r="AG112" s="213" t="s">
        <v>172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ht="22.5" outlineLevel="2">
      <c r="A113" s="221"/>
      <c r="B113" s="222"/>
      <c r="C113" s="254" t="s">
        <v>874</v>
      </c>
      <c r="D113" s="225"/>
      <c r="E113" s="226">
        <v>2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176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>
      <c r="A114" s="221"/>
      <c r="B114" s="222"/>
      <c r="C114" s="254" t="s">
        <v>211</v>
      </c>
      <c r="D114" s="225"/>
      <c r="E114" s="226"/>
      <c r="F114" s="224"/>
      <c r="G114" s="224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176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>
      <c r="A115" s="221"/>
      <c r="B115" s="222"/>
      <c r="C115" s="255"/>
      <c r="D115" s="246"/>
      <c r="E115" s="246"/>
      <c r="F115" s="246"/>
      <c r="G115" s="246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179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ht="22.5" outlineLevel="1">
      <c r="A116" s="238">
        <v>25</v>
      </c>
      <c r="B116" s="239" t="s">
        <v>875</v>
      </c>
      <c r="C116" s="252" t="s">
        <v>876</v>
      </c>
      <c r="D116" s="240" t="s">
        <v>166</v>
      </c>
      <c r="E116" s="241">
        <v>0.5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4.4999999999999997E-3</v>
      </c>
      <c r="O116" s="241">
        <f>ROUND(E116*N116,2)</f>
        <v>0</v>
      </c>
      <c r="P116" s="241">
        <v>0</v>
      </c>
      <c r="Q116" s="241">
        <f>ROUND(E116*P116,2)</f>
        <v>0</v>
      </c>
      <c r="R116" s="243" t="s">
        <v>301</v>
      </c>
      <c r="S116" s="243" t="s">
        <v>168</v>
      </c>
      <c r="T116" s="244" t="s">
        <v>169</v>
      </c>
      <c r="U116" s="224">
        <v>0</v>
      </c>
      <c r="V116" s="224">
        <f>ROUND(E116*U116,2)</f>
        <v>0</v>
      </c>
      <c r="W116" s="224"/>
      <c r="X116" s="224" t="s">
        <v>302</v>
      </c>
      <c r="Y116" s="224" t="s">
        <v>171</v>
      </c>
      <c r="Z116" s="213"/>
      <c r="AA116" s="213"/>
      <c r="AB116" s="213"/>
      <c r="AC116" s="213"/>
      <c r="AD116" s="213"/>
      <c r="AE116" s="213"/>
      <c r="AF116" s="213"/>
      <c r="AG116" s="213" t="s">
        <v>303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>
      <c r="A117" s="221"/>
      <c r="B117" s="222"/>
      <c r="C117" s="254" t="s">
        <v>877</v>
      </c>
      <c r="D117" s="225"/>
      <c r="E117" s="226">
        <v>0.5</v>
      </c>
      <c r="F117" s="224"/>
      <c r="G117" s="224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176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>
      <c r="A118" s="221"/>
      <c r="B118" s="222"/>
      <c r="C118" s="254" t="s">
        <v>211</v>
      </c>
      <c r="D118" s="225"/>
      <c r="E118" s="226"/>
      <c r="F118" s="224"/>
      <c r="G118" s="22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176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>
      <c r="A119" s="221"/>
      <c r="B119" s="222"/>
      <c r="C119" s="255"/>
      <c r="D119" s="246"/>
      <c r="E119" s="246"/>
      <c r="F119" s="246"/>
      <c r="G119" s="246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179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>
      <c r="A120" s="231" t="s">
        <v>162</v>
      </c>
      <c r="B120" s="232" t="s">
        <v>122</v>
      </c>
      <c r="C120" s="251" t="s">
        <v>123</v>
      </c>
      <c r="D120" s="233"/>
      <c r="E120" s="234"/>
      <c r="F120" s="235"/>
      <c r="G120" s="235">
        <f>SUMIF(AG121:AG123,"&lt;&gt;NOR",G121:G123)</f>
        <v>0</v>
      </c>
      <c r="H120" s="235"/>
      <c r="I120" s="235">
        <f>SUM(I121:I123)</f>
        <v>0</v>
      </c>
      <c r="J120" s="235"/>
      <c r="K120" s="235">
        <f>SUM(K121:K123)</f>
        <v>0</v>
      </c>
      <c r="L120" s="235"/>
      <c r="M120" s="235">
        <f>SUM(M121:M123)</f>
        <v>0</v>
      </c>
      <c r="N120" s="234"/>
      <c r="O120" s="234">
        <f>SUM(O121:O123)</f>
        <v>0</v>
      </c>
      <c r="P120" s="234"/>
      <c r="Q120" s="234">
        <f>SUM(Q121:Q123)</f>
        <v>0</v>
      </c>
      <c r="R120" s="235"/>
      <c r="S120" s="235"/>
      <c r="T120" s="236"/>
      <c r="U120" s="230"/>
      <c r="V120" s="230">
        <f>SUM(V121:V123)</f>
        <v>13.11</v>
      </c>
      <c r="W120" s="230"/>
      <c r="X120" s="230"/>
      <c r="Y120" s="230"/>
      <c r="AG120" t="s">
        <v>163</v>
      </c>
    </row>
    <row r="121" spans="1:60" outlineLevel="1">
      <c r="A121" s="238">
        <v>26</v>
      </c>
      <c r="B121" s="239" t="s">
        <v>878</v>
      </c>
      <c r="C121" s="252" t="s">
        <v>879</v>
      </c>
      <c r="D121" s="240" t="s">
        <v>439</v>
      </c>
      <c r="E121" s="241">
        <v>20.550129999999999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0</v>
      </c>
      <c r="O121" s="241">
        <f>ROUND(E121*N121,2)</f>
        <v>0</v>
      </c>
      <c r="P121" s="241">
        <v>0</v>
      </c>
      <c r="Q121" s="241">
        <f>ROUND(E121*P121,2)</f>
        <v>0</v>
      </c>
      <c r="R121" s="243" t="s">
        <v>841</v>
      </c>
      <c r="S121" s="243" t="s">
        <v>168</v>
      </c>
      <c r="T121" s="244" t="s">
        <v>169</v>
      </c>
      <c r="U121" s="224">
        <v>0.63800000000000001</v>
      </c>
      <c r="V121" s="224">
        <f>ROUND(E121*U121,2)</f>
        <v>13.11</v>
      </c>
      <c r="W121" s="224"/>
      <c r="X121" s="224" t="s">
        <v>459</v>
      </c>
      <c r="Y121" s="224" t="s">
        <v>171</v>
      </c>
      <c r="Z121" s="213"/>
      <c r="AA121" s="213"/>
      <c r="AB121" s="213"/>
      <c r="AC121" s="213"/>
      <c r="AD121" s="213"/>
      <c r="AE121" s="213"/>
      <c r="AF121" s="213"/>
      <c r="AG121" s="213" t="s">
        <v>460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ht="22.5" outlineLevel="2">
      <c r="A122" s="221"/>
      <c r="B122" s="222"/>
      <c r="C122" s="253" t="s">
        <v>880</v>
      </c>
      <c r="D122" s="245"/>
      <c r="E122" s="245"/>
      <c r="F122" s="245"/>
      <c r="G122" s="245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174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47" t="str">
        <f>C122</f>
        <v>se svislou nosnou konstrukcí zděnou z cihel, kamene, tvárnic, monolitickou betonovou tyčovou nebo plošnou ( KMCH 1, 2, 3, - JKSO šesté místo )</v>
      </c>
      <c r="BB122" s="213"/>
      <c r="BC122" s="213"/>
      <c r="BD122" s="213"/>
      <c r="BE122" s="213"/>
      <c r="BF122" s="213"/>
      <c r="BG122" s="213"/>
      <c r="BH122" s="213"/>
    </row>
    <row r="123" spans="1:60" outlineLevel="2">
      <c r="A123" s="221"/>
      <c r="B123" s="222"/>
      <c r="C123" s="255"/>
      <c r="D123" s="246"/>
      <c r="E123" s="246"/>
      <c r="F123" s="246"/>
      <c r="G123" s="246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179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>
      <c r="A124" s="3"/>
      <c r="B124" s="4"/>
      <c r="C124" s="259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AE124">
        <v>15</v>
      </c>
      <c r="AF124">
        <v>21</v>
      </c>
      <c r="AG124" t="s">
        <v>148</v>
      </c>
    </row>
    <row r="125" spans="1:60">
      <c r="A125" s="216"/>
      <c r="B125" s="217" t="s">
        <v>29</v>
      </c>
      <c r="C125" s="260"/>
      <c r="D125" s="218"/>
      <c r="E125" s="219"/>
      <c r="F125" s="219"/>
      <c r="G125" s="237">
        <f>G8+G57+G76+G120</f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AE125">
        <f>SUMIF(L7:L123,AE124,G7:G123)</f>
        <v>0</v>
      </c>
      <c r="AF125">
        <f>SUMIF(L7:L123,AF124,G7:G123)</f>
        <v>0</v>
      </c>
      <c r="AG125" t="s">
        <v>479</v>
      </c>
    </row>
    <row r="126" spans="1:60">
      <c r="A126" s="220" t="s">
        <v>480</v>
      </c>
      <c r="B126" s="220"/>
      <c r="C126" s="259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60">
      <c r="A127" s="3"/>
      <c r="B127" s="4" t="s">
        <v>881</v>
      </c>
      <c r="C127" s="259" t="s">
        <v>882</v>
      </c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G127" t="s">
        <v>483</v>
      </c>
    </row>
    <row r="128" spans="1:60">
      <c r="A128" s="3"/>
      <c r="B128" s="4" t="s">
        <v>883</v>
      </c>
      <c r="C128" s="259" t="s">
        <v>884</v>
      </c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G128" t="s">
        <v>486</v>
      </c>
    </row>
    <row r="129" spans="1:33">
      <c r="A129" s="3"/>
      <c r="B129" s="4"/>
      <c r="C129" s="259" t="s">
        <v>885</v>
      </c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G129" t="s">
        <v>488</v>
      </c>
    </row>
    <row r="130" spans="1:33">
      <c r="A130" s="3"/>
      <c r="B130" s="4"/>
      <c r="C130" s="259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33">
      <c r="C131" s="261"/>
      <c r="D131" s="10"/>
      <c r="AG131" t="s">
        <v>489</v>
      </c>
    </row>
    <row r="132" spans="1:33">
      <c r="D132" s="10"/>
    </row>
    <row r="133" spans="1:33">
      <c r="D133" s="10"/>
    </row>
    <row r="134" spans="1:33">
      <c r="D134" s="10"/>
    </row>
    <row r="135" spans="1:33">
      <c r="D135" s="10"/>
    </row>
    <row r="136" spans="1:33">
      <c r="D136" s="10"/>
    </row>
    <row r="137" spans="1:33">
      <c r="D137" s="10"/>
    </row>
    <row r="138" spans="1:33">
      <c r="D138" s="10"/>
    </row>
    <row r="139" spans="1:33">
      <c r="D139" s="10"/>
    </row>
    <row r="140" spans="1:33">
      <c r="D140" s="10"/>
    </row>
    <row r="141" spans="1:33">
      <c r="D141" s="10"/>
    </row>
    <row r="142" spans="1:33">
      <c r="D142" s="10"/>
    </row>
    <row r="143" spans="1:33">
      <c r="D143" s="10"/>
    </row>
    <row r="144" spans="1:33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52">
    <mergeCell ref="C108:G108"/>
    <mergeCell ref="C111:G111"/>
    <mergeCell ref="C115:G115"/>
    <mergeCell ref="C119:G119"/>
    <mergeCell ref="C122:G122"/>
    <mergeCell ref="C123:G123"/>
    <mergeCell ref="C99:G99"/>
    <mergeCell ref="C102:G102"/>
    <mergeCell ref="C104:G104"/>
    <mergeCell ref="C105:G105"/>
    <mergeCell ref="C106:G106"/>
    <mergeCell ref="C107:G107"/>
    <mergeCell ref="C83:G83"/>
    <mergeCell ref="C86:G86"/>
    <mergeCell ref="C89:G89"/>
    <mergeCell ref="C92:G92"/>
    <mergeCell ref="C94:G94"/>
    <mergeCell ref="C97:G97"/>
    <mergeCell ref="C63:G63"/>
    <mergeCell ref="C67:G67"/>
    <mergeCell ref="C69:G69"/>
    <mergeCell ref="C72:G72"/>
    <mergeCell ref="C75:G75"/>
    <mergeCell ref="C80:G80"/>
    <mergeCell ref="C49:G49"/>
    <mergeCell ref="C50:G50"/>
    <mergeCell ref="C53:G53"/>
    <mergeCell ref="C56:G56"/>
    <mergeCell ref="C59:G59"/>
    <mergeCell ref="C60:G60"/>
    <mergeCell ref="C33:G33"/>
    <mergeCell ref="C35:G35"/>
    <mergeCell ref="C39:G39"/>
    <mergeCell ref="C41:G41"/>
    <mergeCell ref="C44:G44"/>
    <mergeCell ref="C47:G47"/>
    <mergeCell ref="C21:G21"/>
    <mergeCell ref="C23:G23"/>
    <mergeCell ref="C25:G25"/>
    <mergeCell ref="C27:G27"/>
    <mergeCell ref="C29:G29"/>
    <mergeCell ref="C31:G31"/>
    <mergeCell ref="A1:G1"/>
    <mergeCell ref="C2:G2"/>
    <mergeCell ref="C3:G3"/>
    <mergeCell ref="C4:G4"/>
    <mergeCell ref="A126:B126"/>
    <mergeCell ref="C10:G10"/>
    <mergeCell ref="C13:G13"/>
    <mergeCell ref="C15:G15"/>
    <mergeCell ref="C17:G17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59</v>
      </c>
      <c r="C3" s="202" t="s">
        <v>60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63</v>
      </c>
      <c r="C4" s="205" t="s">
        <v>64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SUMIF(AG9:AG56,"&lt;&gt;NOR",G9:G56)</f>
        <v>0</v>
      </c>
      <c r="H8" s="235"/>
      <c r="I8" s="235">
        <f>SUM(I9:I56)</f>
        <v>0</v>
      </c>
      <c r="J8" s="235"/>
      <c r="K8" s="235">
        <f>SUM(K9:K56)</f>
        <v>0</v>
      </c>
      <c r="L8" s="235"/>
      <c r="M8" s="235">
        <f>SUM(M9:M56)</f>
        <v>0</v>
      </c>
      <c r="N8" s="234"/>
      <c r="O8" s="234">
        <f>SUM(O9:O56)</f>
        <v>0.05</v>
      </c>
      <c r="P8" s="234"/>
      <c r="Q8" s="234">
        <f>SUM(Q9:Q56)</f>
        <v>0</v>
      </c>
      <c r="R8" s="235"/>
      <c r="S8" s="235"/>
      <c r="T8" s="236"/>
      <c r="U8" s="230"/>
      <c r="V8" s="230">
        <f>SUM(V9:V56)</f>
        <v>57.249999999999986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215</v>
      </c>
      <c r="C9" s="252" t="s">
        <v>216</v>
      </c>
      <c r="D9" s="240" t="s">
        <v>207</v>
      </c>
      <c r="E9" s="241">
        <v>35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208</v>
      </c>
      <c r="S9" s="243" t="s">
        <v>168</v>
      </c>
      <c r="T9" s="244" t="s">
        <v>169</v>
      </c>
      <c r="U9" s="224">
        <v>0.36499999999999999</v>
      </c>
      <c r="V9" s="224">
        <f>ROUND(E9*U9,2)</f>
        <v>12.78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172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>
      <c r="A10" s="221"/>
      <c r="B10" s="222"/>
      <c r="C10" s="253" t="s">
        <v>217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7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4" t="s">
        <v>886</v>
      </c>
      <c r="D11" s="225"/>
      <c r="E11" s="226">
        <v>35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211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>
      <c r="A13" s="221"/>
      <c r="B13" s="222"/>
      <c r="C13" s="255"/>
      <c r="D13" s="246"/>
      <c r="E13" s="246"/>
      <c r="F13" s="246"/>
      <c r="G13" s="246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>
      <c r="A14" s="238">
        <v>2</v>
      </c>
      <c r="B14" s="239" t="s">
        <v>219</v>
      </c>
      <c r="C14" s="252" t="s">
        <v>220</v>
      </c>
      <c r="D14" s="240" t="s">
        <v>207</v>
      </c>
      <c r="E14" s="241">
        <v>35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 t="s">
        <v>208</v>
      </c>
      <c r="S14" s="243" t="s">
        <v>168</v>
      </c>
      <c r="T14" s="244" t="s">
        <v>169</v>
      </c>
      <c r="U14" s="224">
        <v>8.4000000000000005E-2</v>
      </c>
      <c r="V14" s="224">
        <f>ROUND(E14*U14,2)</f>
        <v>2.94</v>
      </c>
      <c r="W14" s="224"/>
      <c r="X14" s="224" t="s">
        <v>170</v>
      </c>
      <c r="Y14" s="224" t="s">
        <v>171</v>
      </c>
      <c r="Z14" s="213"/>
      <c r="AA14" s="213"/>
      <c r="AB14" s="213"/>
      <c r="AC14" s="213"/>
      <c r="AD14" s="213"/>
      <c r="AE14" s="213"/>
      <c r="AF14" s="213"/>
      <c r="AG14" s="213" t="s">
        <v>172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33.75" outlineLevel="2">
      <c r="A15" s="221"/>
      <c r="B15" s="222"/>
      <c r="C15" s="253" t="s">
        <v>217</v>
      </c>
      <c r="D15" s="245"/>
      <c r="E15" s="245"/>
      <c r="F15" s="245"/>
      <c r="G15" s="245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7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213"/>
      <c r="BC15" s="213"/>
      <c r="BD15" s="213"/>
      <c r="BE15" s="213"/>
      <c r="BF15" s="213"/>
      <c r="BG15" s="213"/>
      <c r="BH15" s="213"/>
    </row>
    <row r="16" spans="1:60" outlineLevel="2">
      <c r="A16" s="221"/>
      <c r="B16" s="222"/>
      <c r="C16" s="254" t="s">
        <v>887</v>
      </c>
      <c r="D16" s="225"/>
      <c r="E16" s="226">
        <v>35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176</v>
      </c>
      <c r="AH16" s="213">
        <v>5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>
      <c r="A17" s="221"/>
      <c r="B17" s="222"/>
      <c r="C17" s="255"/>
      <c r="D17" s="246"/>
      <c r="E17" s="246"/>
      <c r="F17" s="246"/>
      <c r="G17" s="246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2.5" outlineLevel="1">
      <c r="A18" s="238">
        <v>3</v>
      </c>
      <c r="B18" s="239" t="s">
        <v>805</v>
      </c>
      <c r="C18" s="252" t="s">
        <v>806</v>
      </c>
      <c r="D18" s="240" t="s">
        <v>166</v>
      </c>
      <c r="E18" s="241">
        <v>40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8.5999999999999998E-4</v>
      </c>
      <c r="O18" s="241">
        <f>ROUND(E18*N18,2)</f>
        <v>0.03</v>
      </c>
      <c r="P18" s="241">
        <v>0</v>
      </c>
      <c r="Q18" s="241">
        <f>ROUND(E18*P18,2)</f>
        <v>0</v>
      </c>
      <c r="R18" s="243" t="s">
        <v>208</v>
      </c>
      <c r="S18" s="243" t="s">
        <v>168</v>
      </c>
      <c r="T18" s="244" t="s">
        <v>169</v>
      </c>
      <c r="U18" s="224">
        <v>0.47899999999999998</v>
      </c>
      <c r="V18" s="224">
        <f>ROUND(E18*U18,2)</f>
        <v>19.16</v>
      </c>
      <c r="W18" s="224"/>
      <c r="X18" s="224" t="s">
        <v>170</v>
      </c>
      <c r="Y18" s="224" t="s">
        <v>171</v>
      </c>
      <c r="Z18" s="213"/>
      <c r="AA18" s="213"/>
      <c r="AB18" s="213"/>
      <c r="AC18" s="213"/>
      <c r="AD18" s="213"/>
      <c r="AE18" s="213"/>
      <c r="AF18" s="213"/>
      <c r="AG18" s="213" t="s">
        <v>172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>
      <c r="A19" s="221"/>
      <c r="B19" s="222"/>
      <c r="C19" s="253" t="s">
        <v>807</v>
      </c>
      <c r="D19" s="245"/>
      <c r="E19" s="245"/>
      <c r="F19" s="245"/>
      <c r="G19" s="245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174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>
      <c r="A20" s="221"/>
      <c r="B20" s="222"/>
      <c r="C20" s="254" t="s">
        <v>888</v>
      </c>
      <c r="D20" s="225"/>
      <c r="E20" s="226">
        <v>40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176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>
      <c r="A21" s="221"/>
      <c r="B21" s="222"/>
      <c r="C21" s="255"/>
      <c r="D21" s="246"/>
      <c r="E21" s="246"/>
      <c r="F21" s="246"/>
      <c r="G21" s="246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179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>
      <c r="A22" s="238">
        <v>4</v>
      </c>
      <c r="B22" s="239" t="s">
        <v>809</v>
      </c>
      <c r="C22" s="252" t="s">
        <v>810</v>
      </c>
      <c r="D22" s="240" t="s">
        <v>166</v>
      </c>
      <c r="E22" s="241">
        <v>40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 t="s">
        <v>208</v>
      </c>
      <c r="S22" s="243" t="s">
        <v>168</v>
      </c>
      <c r="T22" s="244" t="s">
        <v>169</v>
      </c>
      <c r="U22" s="224">
        <v>0.32700000000000001</v>
      </c>
      <c r="V22" s="224">
        <f>ROUND(E22*U22,2)</f>
        <v>13.08</v>
      </c>
      <c r="W22" s="224"/>
      <c r="X22" s="224" t="s">
        <v>170</v>
      </c>
      <c r="Y22" s="224" t="s">
        <v>171</v>
      </c>
      <c r="Z22" s="213"/>
      <c r="AA22" s="213"/>
      <c r="AB22" s="213"/>
      <c r="AC22" s="213"/>
      <c r="AD22" s="213"/>
      <c r="AE22" s="213"/>
      <c r="AF22" s="213"/>
      <c r="AG22" s="213" t="s">
        <v>172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>
      <c r="A23" s="221"/>
      <c r="B23" s="222"/>
      <c r="C23" s="253" t="s">
        <v>811</v>
      </c>
      <c r="D23" s="245"/>
      <c r="E23" s="245"/>
      <c r="F23" s="245"/>
      <c r="G23" s="245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>
      <c r="A24" s="221"/>
      <c r="B24" s="222"/>
      <c r="C24" s="254" t="s">
        <v>889</v>
      </c>
      <c r="D24" s="225"/>
      <c r="E24" s="226">
        <v>40</v>
      </c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176</v>
      </c>
      <c r="AH24" s="213">
        <v>5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>
      <c r="A25" s="221"/>
      <c r="B25" s="222"/>
      <c r="C25" s="255"/>
      <c r="D25" s="246"/>
      <c r="E25" s="246"/>
      <c r="F25" s="246"/>
      <c r="G25" s="246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179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>
      <c r="A26" s="238">
        <v>5</v>
      </c>
      <c r="B26" s="239" t="s">
        <v>813</v>
      </c>
      <c r="C26" s="252" t="s">
        <v>814</v>
      </c>
      <c r="D26" s="240" t="s">
        <v>207</v>
      </c>
      <c r="E26" s="241">
        <v>35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4.6000000000000001E-4</v>
      </c>
      <c r="O26" s="241">
        <f>ROUND(E26*N26,2)</f>
        <v>0.02</v>
      </c>
      <c r="P26" s="241">
        <v>0</v>
      </c>
      <c r="Q26" s="241">
        <f>ROUND(E26*P26,2)</f>
        <v>0</v>
      </c>
      <c r="R26" s="243" t="s">
        <v>208</v>
      </c>
      <c r="S26" s="243" t="s">
        <v>168</v>
      </c>
      <c r="T26" s="244" t="s">
        <v>169</v>
      </c>
      <c r="U26" s="224">
        <v>0.13</v>
      </c>
      <c r="V26" s="224">
        <f>ROUND(E26*U26,2)</f>
        <v>4.55</v>
      </c>
      <c r="W26" s="224"/>
      <c r="X26" s="224" t="s">
        <v>170</v>
      </c>
      <c r="Y26" s="224" t="s">
        <v>171</v>
      </c>
      <c r="Z26" s="213"/>
      <c r="AA26" s="213"/>
      <c r="AB26" s="213"/>
      <c r="AC26" s="213"/>
      <c r="AD26" s="213"/>
      <c r="AE26" s="213"/>
      <c r="AF26" s="213"/>
      <c r="AG26" s="213" t="s">
        <v>172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>
      <c r="A27" s="221"/>
      <c r="B27" s="222"/>
      <c r="C27" s="253" t="s">
        <v>815</v>
      </c>
      <c r="D27" s="245"/>
      <c r="E27" s="245"/>
      <c r="F27" s="245"/>
      <c r="G27" s="245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174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>
      <c r="A28" s="221"/>
      <c r="B28" s="222"/>
      <c r="C28" s="254" t="s">
        <v>887</v>
      </c>
      <c r="D28" s="225"/>
      <c r="E28" s="226">
        <v>35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176</v>
      </c>
      <c r="AH28" s="213">
        <v>5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>
      <c r="A29" s="221"/>
      <c r="B29" s="222"/>
      <c r="C29" s="255"/>
      <c r="D29" s="246"/>
      <c r="E29" s="246"/>
      <c r="F29" s="246"/>
      <c r="G29" s="246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179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>
      <c r="A30" s="238">
        <v>6</v>
      </c>
      <c r="B30" s="239" t="s">
        <v>816</v>
      </c>
      <c r="C30" s="252" t="s">
        <v>817</v>
      </c>
      <c r="D30" s="240" t="s">
        <v>207</v>
      </c>
      <c r="E30" s="241">
        <v>35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 t="s">
        <v>208</v>
      </c>
      <c r="S30" s="243" t="s">
        <v>168</v>
      </c>
      <c r="T30" s="244" t="s">
        <v>169</v>
      </c>
      <c r="U30" s="224">
        <v>3.7999999999999999E-2</v>
      </c>
      <c r="V30" s="224">
        <f>ROUND(E30*U30,2)</f>
        <v>1.33</v>
      </c>
      <c r="W30" s="224"/>
      <c r="X30" s="224" t="s">
        <v>170</v>
      </c>
      <c r="Y30" s="224" t="s">
        <v>171</v>
      </c>
      <c r="Z30" s="213"/>
      <c r="AA30" s="213"/>
      <c r="AB30" s="213"/>
      <c r="AC30" s="213"/>
      <c r="AD30" s="213"/>
      <c r="AE30" s="213"/>
      <c r="AF30" s="213"/>
      <c r="AG30" s="213" t="s">
        <v>172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>
      <c r="A31" s="221"/>
      <c r="B31" s="222"/>
      <c r="C31" s="253" t="s">
        <v>818</v>
      </c>
      <c r="D31" s="245"/>
      <c r="E31" s="245"/>
      <c r="F31" s="245"/>
      <c r="G31" s="245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174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>
      <c r="A32" s="221"/>
      <c r="B32" s="222"/>
      <c r="C32" s="254" t="s">
        <v>890</v>
      </c>
      <c r="D32" s="225"/>
      <c r="E32" s="226">
        <v>35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176</v>
      </c>
      <c r="AH32" s="213">
        <v>5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>
      <c r="A33" s="221"/>
      <c r="B33" s="222"/>
      <c r="C33" s="255"/>
      <c r="D33" s="246"/>
      <c r="E33" s="246"/>
      <c r="F33" s="246"/>
      <c r="G33" s="246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179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2.5" outlineLevel="1">
      <c r="A34" s="238">
        <v>7</v>
      </c>
      <c r="B34" s="239" t="s">
        <v>222</v>
      </c>
      <c r="C34" s="252" t="s">
        <v>223</v>
      </c>
      <c r="D34" s="240" t="s">
        <v>207</v>
      </c>
      <c r="E34" s="241">
        <v>1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 t="s">
        <v>208</v>
      </c>
      <c r="S34" s="243" t="s">
        <v>168</v>
      </c>
      <c r="T34" s="244" t="s">
        <v>169</v>
      </c>
      <c r="U34" s="224">
        <v>0.01</v>
      </c>
      <c r="V34" s="224">
        <f>ROUND(E34*U34,2)</f>
        <v>0.01</v>
      </c>
      <c r="W34" s="224"/>
      <c r="X34" s="224" t="s">
        <v>170</v>
      </c>
      <c r="Y34" s="224" t="s">
        <v>171</v>
      </c>
      <c r="Z34" s="213"/>
      <c r="AA34" s="213"/>
      <c r="AB34" s="213"/>
      <c r="AC34" s="213"/>
      <c r="AD34" s="213"/>
      <c r="AE34" s="213"/>
      <c r="AF34" s="213"/>
      <c r="AG34" s="213" t="s">
        <v>172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>
      <c r="A35" s="221"/>
      <c r="B35" s="222"/>
      <c r="C35" s="253" t="s">
        <v>224</v>
      </c>
      <c r="D35" s="245"/>
      <c r="E35" s="245"/>
      <c r="F35" s="245"/>
      <c r="G35" s="245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174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>
      <c r="A36" s="221"/>
      <c r="B36" s="222"/>
      <c r="C36" s="254" t="s">
        <v>887</v>
      </c>
      <c r="D36" s="225"/>
      <c r="E36" s="226">
        <v>35</v>
      </c>
      <c r="F36" s="224"/>
      <c r="G36" s="224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176</v>
      </c>
      <c r="AH36" s="213">
        <v>5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>
      <c r="A37" s="221"/>
      <c r="B37" s="222"/>
      <c r="C37" s="254" t="s">
        <v>891</v>
      </c>
      <c r="D37" s="225"/>
      <c r="E37" s="226">
        <v>-8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176</v>
      </c>
      <c r="AH37" s="213">
        <v>5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>
      <c r="A38" s="221"/>
      <c r="B38" s="222"/>
      <c r="C38" s="254" t="s">
        <v>892</v>
      </c>
      <c r="D38" s="225"/>
      <c r="E38" s="226">
        <v>-26</v>
      </c>
      <c r="F38" s="224"/>
      <c r="G38" s="224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176</v>
      </c>
      <c r="AH38" s="213">
        <v>5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>
      <c r="A39" s="221"/>
      <c r="B39" s="222"/>
      <c r="C39" s="255"/>
      <c r="D39" s="246"/>
      <c r="E39" s="246"/>
      <c r="F39" s="246"/>
      <c r="G39" s="246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179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33.75" outlineLevel="1">
      <c r="A40" s="238">
        <v>8</v>
      </c>
      <c r="B40" s="239" t="s">
        <v>236</v>
      </c>
      <c r="C40" s="252" t="s">
        <v>822</v>
      </c>
      <c r="D40" s="240" t="s">
        <v>207</v>
      </c>
      <c r="E40" s="241">
        <v>26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 t="s">
        <v>208</v>
      </c>
      <c r="S40" s="243" t="s">
        <v>168</v>
      </c>
      <c r="T40" s="244" t="s">
        <v>169</v>
      </c>
      <c r="U40" s="224">
        <v>6.8000000000000005E-2</v>
      </c>
      <c r="V40" s="224">
        <f>ROUND(E40*U40,2)</f>
        <v>1.77</v>
      </c>
      <c r="W40" s="224"/>
      <c r="X40" s="224" t="s">
        <v>170</v>
      </c>
      <c r="Y40" s="224" t="s">
        <v>171</v>
      </c>
      <c r="Z40" s="213"/>
      <c r="AA40" s="213"/>
      <c r="AB40" s="213"/>
      <c r="AC40" s="213"/>
      <c r="AD40" s="213"/>
      <c r="AE40" s="213"/>
      <c r="AF40" s="213"/>
      <c r="AG40" s="213" t="s">
        <v>172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>
      <c r="A41" s="221"/>
      <c r="B41" s="222"/>
      <c r="C41" s="253" t="s">
        <v>234</v>
      </c>
      <c r="D41" s="245"/>
      <c r="E41" s="245"/>
      <c r="F41" s="245"/>
      <c r="G41" s="245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174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>
      <c r="A42" s="221"/>
      <c r="B42" s="222"/>
      <c r="C42" s="254" t="s">
        <v>893</v>
      </c>
      <c r="D42" s="225"/>
      <c r="E42" s="226">
        <v>26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176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>
      <c r="A43" s="221"/>
      <c r="B43" s="222"/>
      <c r="C43" s="254" t="s">
        <v>211</v>
      </c>
      <c r="D43" s="225"/>
      <c r="E43" s="226"/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176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>
      <c r="A44" s="221"/>
      <c r="B44" s="222"/>
      <c r="C44" s="255"/>
      <c r="D44" s="246"/>
      <c r="E44" s="246"/>
      <c r="F44" s="246"/>
      <c r="G44" s="246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179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22.5" outlineLevel="1">
      <c r="A45" s="238">
        <v>9</v>
      </c>
      <c r="B45" s="239" t="s">
        <v>239</v>
      </c>
      <c r="C45" s="252" t="s">
        <v>240</v>
      </c>
      <c r="D45" s="240" t="s">
        <v>207</v>
      </c>
      <c r="E45" s="241">
        <v>1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 t="s">
        <v>208</v>
      </c>
      <c r="S45" s="243" t="s">
        <v>168</v>
      </c>
      <c r="T45" s="244" t="s">
        <v>169</v>
      </c>
      <c r="U45" s="224">
        <v>8.9999999999999993E-3</v>
      </c>
      <c r="V45" s="224">
        <f>ROUND(E45*U45,2)</f>
        <v>0.01</v>
      </c>
      <c r="W45" s="224"/>
      <c r="X45" s="224" t="s">
        <v>170</v>
      </c>
      <c r="Y45" s="224" t="s">
        <v>171</v>
      </c>
      <c r="Z45" s="213"/>
      <c r="AA45" s="213"/>
      <c r="AB45" s="213"/>
      <c r="AC45" s="213"/>
      <c r="AD45" s="213"/>
      <c r="AE45" s="213"/>
      <c r="AF45" s="213"/>
      <c r="AG45" s="213" t="s">
        <v>172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>
      <c r="A46" s="221"/>
      <c r="B46" s="222"/>
      <c r="C46" s="254" t="s">
        <v>894</v>
      </c>
      <c r="D46" s="225"/>
      <c r="E46" s="226">
        <v>1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176</v>
      </c>
      <c r="AH46" s="213">
        <v>5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>
      <c r="A47" s="221"/>
      <c r="B47" s="222"/>
      <c r="C47" s="255"/>
      <c r="D47" s="246"/>
      <c r="E47" s="246"/>
      <c r="F47" s="246"/>
      <c r="G47" s="246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179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2.5" outlineLevel="1">
      <c r="A48" s="238">
        <v>10</v>
      </c>
      <c r="B48" s="239" t="s">
        <v>527</v>
      </c>
      <c r="C48" s="252" t="s">
        <v>528</v>
      </c>
      <c r="D48" s="240" t="s">
        <v>207</v>
      </c>
      <c r="E48" s="241">
        <v>8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208</v>
      </c>
      <c r="S48" s="243" t="s">
        <v>168</v>
      </c>
      <c r="T48" s="244" t="s">
        <v>169</v>
      </c>
      <c r="U48" s="224">
        <v>0.20200000000000001</v>
      </c>
      <c r="V48" s="224">
        <f>ROUND(E48*U48,2)</f>
        <v>1.62</v>
      </c>
      <c r="W48" s="224"/>
      <c r="X48" s="224" t="s">
        <v>170</v>
      </c>
      <c r="Y48" s="224" t="s">
        <v>171</v>
      </c>
      <c r="Z48" s="213"/>
      <c r="AA48" s="213"/>
      <c r="AB48" s="213"/>
      <c r="AC48" s="213"/>
      <c r="AD48" s="213"/>
      <c r="AE48" s="213"/>
      <c r="AF48" s="213"/>
      <c r="AG48" s="213" t="s">
        <v>172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>
      <c r="A49" s="221"/>
      <c r="B49" s="222"/>
      <c r="C49" s="253" t="s">
        <v>529</v>
      </c>
      <c r="D49" s="245"/>
      <c r="E49" s="245"/>
      <c r="F49" s="245"/>
      <c r="G49" s="245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174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>
      <c r="A50" s="221"/>
      <c r="B50" s="222"/>
      <c r="C50" s="256" t="s">
        <v>530</v>
      </c>
      <c r="D50" s="248"/>
      <c r="E50" s="248"/>
      <c r="F50" s="248"/>
      <c r="G50" s="248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286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>
      <c r="A51" s="221"/>
      <c r="B51" s="222"/>
      <c r="C51" s="254" t="s">
        <v>895</v>
      </c>
      <c r="D51" s="225"/>
      <c r="E51" s="226">
        <v>8</v>
      </c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176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>
      <c r="A52" s="221"/>
      <c r="B52" s="222"/>
      <c r="C52" s="254" t="s">
        <v>211</v>
      </c>
      <c r="D52" s="225"/>
      <c r="E52" s="226"/>
      <c r="F52" s="224"/>
      <c r="G52" s="22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176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>
      <c r="A53" s="221"/>
      <c r="B53" s="222"/>
      <c r="C53" s="255"/>
      <c r="D53" s="246"/>
      <c r="E53" s="246"/>
      <c r="F53" s="246"/>
      <c r="G53" s="246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179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>
      <c r="A54" s="238">
        <v>11</v>
      </c>
      <c r="B54" s="239" t="s">
        <v>261</v>
      </c>
      <c r="C54" s="252" t="s">
        <v>262</v>
      </c>
      <c r="D54" s="240" t="s">
        <v>207</v>
      </c>
      <c r="E54" s="241">
        <v>1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 t="s">
        <v>208</v>
      </c>
      <c r="S54" s="243" t="s">
        <v>168</v>
      </c>
      <c r="T54" s="244" t="s">
        <v>169</v>
      </c>
      <c r="U54" s="224">
        <v>0</v>
      </c>
      <c r="V54" s="224">
        <f>ROUND(E54*U54,2)</f>
        <v>0</v>
      </c>
      <c r="W54" s="224"/>
      <c r="X54" s="224" t="s">
        <v>170</v>
      </c>
      <c r="Y54" s="224" t="s">
        <v>171</v>
      </c>
      <c r="Z54" s="213"/>
      <c r="AA54" s="213"/>
      <c r="AB54" s="213"/>
      <c r="AC54" s="213"/>
      <c r="AD54" s="213"/>
      <c r="AE54" s="213"/>
      <c r="AF54" s="213"/>
      <c r="AG54" s="213" t="s">
        <v>172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>
      <c r="A55" s="221"/>
      <c r="B55" s="222"/>
      <c r="C55" s="254" t="s">
        <v>894</v>
      </c>
      <c r="D55" s="225"/>
      <c r="E55" s="226">
        <v>1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176</v>
      </c>
      <c r="AH55" s="213">
        <v>5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>
      <c r="A56" s="221"/>
      <c r="B56" s="222"/>
      <c r="C56" s="255"/>
      <c r="D56" s="246"/>
      <c r="E56" s="246"/>
      <c r="F56" s="246"/>
      <c r="G56" s="246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179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>
      <c r="A57" s="231" t="s">
        <v>162</v>
      </c>
      <c r="B57" s="232" t="s">
        <v>102</v>
      </c>
      <c r="C57" s="251" t="s">
        <v>103</v>
      </c>
      <c r="D57" s="233"/>
      <c r="E57" s="234"/>
      <c r="F57" s="235"/>
      <c r="G57" s="235">
        <f>SUMIF(AG58:AG80,"&lt;&gt;NOR",G58:G80)</f>
        <v>0</v>
      </c>
      <c r="H57" s="235"/>
      <c r="I57" s="235">
        <f>SUM(I58:I80)</f>
        <v>0</v>
      </c>
      <c r="J57" s="235"/>
      <c r="K57" s="235">
        <f>SUM(K58:K80)</f>
        <v>0</v>
      </c>
      <c r="L57" s="235"/>
      <c r="M57" s="235">
        <f>SUM(M58:M80)</f>
        <v>0</v>
      </c>
      <c r="N57" s="234"/>
      <c r="O57" s="234">
        <f>SUM(O58:O80)</f>
        <v>16.02</v>
      </c>
      <c r="P57" s="234"/>
      <c r="Q57" s="234">
        <f>SUM(Q58:Q80)</f>
        <v>0</v>
      </c>
      <c r="R57" s="235"/>
      <c r="S57" s="235"/>
      <c r="T57" s="236"/>
      <c r="U57" s="230"/>
      <c r="V57" s="230">
        <f>SUM(V58:V80)</f>
        <v>14.42</v>
      </c>
      <c r="W57" s="230"/>
      <c r="X57" s="230"/>
      <c r="Y57" s="230"/>
      <c r="AG57" t="s">
        <v>163</v>
      </c>
    </row>
    <row r="58" spans="1:60" outlineLevel="1">
      <c r="A58" s="238">
        <v>12</v>
      </c>
      <c r="B58" s="239" t="s">
        <v>826</v>
      </c>
      <c r="C58" s="252" t="s">
        <v>827</v>
      </c>
      <c r="D58" s="240" t="s">
        <v>207</v>
      </c>
      <c r="E58" s="241">
        <v>2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2.5249999999999999</v>
      </c>
      <c r="O58" s="241">
        <f>ROUND(E58*N58,2)</f>
        <v>5.05</v>
      </c>
      <c r="P58" s="241">
        <v>0</v>
      </c>
      <c r="Q58" s="241">
        <f>ROUND(E58*P58,2)</f>
        <v>0</v>
      </c>
      <c r="R58" s="243" t="s">
        <v>579</v>
      </c>
      <c r="S58" s="243" t="s">
        <v>168</v>
      </c>
      <c r="T58" s="244" t="s">
        <v>169</v>
      </c>
      <c r="U58" s="224">
        <v>3.21</v>
      </c>
      <c r="V58" s="224">
        <f>ROUND(E58*U58,2)</f>
        <v>6.42</v>
      </c>
      <c r="W58" s="224"/>
      <c r="X58" s="224" t="s">
        <v>170</v>
      </c>
      <c r="Y58" s="224" t="s">
        <v>171</v>
      </c>
      <c r="Z58" s="213"/>
      <c r="AA58" s="213"/>
      <c r="AB58" s="213"/>
      <c r="AC58" s="213"/>
      <c r="AD58" s="213"/>
      <c r="AE58" s="213"/>
      <c r="AF58" s="213"/>
      <c r="AG58" s="213" t="s">
        <v>172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>
      <c r="A59" s="221"/>
      <c r="B59" s="222"/>
      <c r="C59" s="253" t="s">
        <v>828</v>
      </c>
      <c r="D59" s="245"/>
      <c r="E59" s="245"/>
      <c r="F59" s="245"/>
      <c r="G59" s="245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174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>
      <c r="A60" s="221"/>
      <c r="B60" s="222"/>
      <c r="C60" s="256" t="s">
        <v>829</v>
      </c>
      <c r="D60" s="248"/>
      <c r="E60" s="248"/>
      <c r="F60" s="248"/>
      <c r="G60" s="248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286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ht="22.5" outlineLevel="2">
      <c r="A61" s="221"/>
      <c r="B61" s="222"/>
      <c r="C61" s="254" t="s">
        <v>896</v>
      </c>
      <c r="D61" s="225"/>
      <c r="E61" s="226">
        <v>2</v>
      </c>
      <c r="F61" s="224"/>
      <c r="G61" s="22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176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>
      <c r="A62" s="221"/>
      <c r="B62" s="222"/>
      <c r="C62" s="254" t="s">
        <v>211</v>
      </c>
      <c r="D62" s="225"/>
      <c r="E62" s="226"/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176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>
      <c r="A63" s="221"/>
      <c r="B63" s="222"/>
      <c r="C63" s="255"/>
      <c r="D63" s="246"/>
      <c r="E63" s="246"/>
      <c r="F63" s="246"/>
      <c r="G63" s="246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179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>
      <c r="A64" s="238">
        <v>13</v>
      </c>
      <c r="B64" s="239" t="s">
        <v>831</v>
      </c>
      <c r="C64" s="252" t="s">
        <v>832</v>
      </c>
      <c r="D64" s="240" t="s">
        <v>166</v>
      </c>
      <c r="E64" s="241">
        <v>50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0</v>
      </c>
      <c r="O64" s="241">
        <f>ROUND(E64*N64,2)</f>
        <v>0</v>
      </c>
      <c r="P64" s="241">
        <v>0</v>
      </c>
      <c r="Q64" s="241">
        <f>ROUND(E64*P64,2)</f>
        <v>0</v>
      </c>
      <c r="R64" s="243" t="s">
        <v>464</v>
      </c>
      <c r="S64" s="243" t="s">
        <v>168</v>
      </c>
      <c r="T64" s="244" t="s">
        <v>169</v>
      </c>
      <c r="U64" s="224">
        <v>0.16</v>
      </c>
      <c r="V64" s="224">
        <f>ROUND(E64*U64,2)</f>
        <v>8</v>
      </c>
      <c r="W64" s="224"/>
      <c r="X64" s="224" t="s">
        <v>170</v>
      </c>
      <c r="Y64" s="224" t="s">
        <v>171</v>
      </c>
      <c r="Z64" s="213"/>
      <c r="AA64" s="213"/>
      <c r="AB64" s="213"/>
      <c r="AC64" s="213"/>
      <c r="AD64" s="213"/>
      <c r="AE64" s="213"/>
      <c r="AF64" s="213"/>
      <c r="AG64" s="213" t="s">
        <v>172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2.5" outlineLevel="2">
      <c r="A65" s="221"/>
      <c r="B65" s="222"/>
      <c r="C65" s="254" t="s">
        <v>897</v>
      </c>
      <c r="D65" s="225"/>
      <c r="E65" s="226">
        <v>50</v>
      </c>
      <c r="F65" s="224"/>
      <c r="G65" s="22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176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>
      <c r="A66" s="221"/>
      <c r="B66" s="222"/>
      <c r="C66" s="254" t="s">
        <v>211</v>
      </c>
      <c r="D66" s="225"/>
      <c r="E66" s="226"/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176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>
      <c r="A67" s="221"/>
      <c r="B67" s="222"/>
      <c r="C67" s="255"/>
      <c r="D67" s="246"/>
      <c r="E67" s="246"/>
      <c r="F67" s="246"/>
      <c r="G67" s="246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179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2.5" outlineLevel="1">
      <c r="A68" s="238">
        <v>14</v>
      </c>
      <c r="B68" s="239" t="s">
        <v>834</v>
      </c>
      <c r="C68" s="252" t="s">
        <v>835</v>
      </c>
      <c r="D68" s="240" t="s">
        <v>201</v>
      </c>
      <c r="E68" s="241">
        <v>25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0.43619000000000002</v>
      </c>
      <c r="O68" s="241">
        <f>ROUND(E68*N68,2)</f>
        <v>10.9</v>
      </c>
      <c r="P68" s="241">
        <v>0</v>
      </c>
      <c r="Q68" s="241">
        <f>ROUND(E68*P68,2)</f>
        <v>0</v>
      </c>
      <c r="R68" s="243" t="s">
        <v>272</v>
      </c>
      <c r="S68" s="243" t="s">
        <v>168</v>
      </c>
      <c r="T68" s="244" t="s">
        <v>169</v>
      </c>
      <c r="U68" s="224">
        <v>0</v>
      </c>
      <c r="V68" s="224">
        <f>ROUND(E68*U68,2)</f>
        <v>0</v>
      </c>
      <c r="W68" s="224"/>
      <c r="X68" s="224" t="s">
        <v>273</v>
      </c>
      <c r="Y68" s="224" t="s">
        <v>171</v>
      </c>
      <c r="Z68" s="213"/>
      <c r="AA68" s="213"/>
      <c r="AB68" s="213"/>
      <c r="AC68" s="213"/>
      <c r="AD68" s="213"/>
      <c r="AE68" s="213"/>
      <c r="AF68" s="213"/>
      <c r="AG68" s="213" t="s">
        <v>274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ht="22.5" outlineLevel="2">
      <c r="A69" s="221"/>
      <c r="B69" s="222"/>
      <c r="C69" s="253" t="s">
        <v>749</v>
      </c>
      <c r="D69" s="245"/>
      <c r="E69" s="245"/>
      <c r="F69" s="245"/>
      <c r="G69" s="245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174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47" t="str">
        <f>C69</f>
        <v>Lože pro trativody, položení trubek, obsyp potrubí sypaninou z vhodných hornin, nebo materiálem připraveným podél výkopu ve vzdálenosti do 3 m od jeho kraje.  Bez výkopu rýhy.</v>
      </c>
      <c r="BB69" s="213"/>
      <c r="BC69" s="213"/>
      <c r="BD69" s="213"/>
      <c r="BE69" s="213"/>
      <c r="BF69" s="213"/>
      <c r="BG69" s="213"/>
      <c r="BH69" s="213"/>
    </row>
    <row r="70" spans="1:60" ht="22.5" outlineLevel="2">
      <c r="A70" s="221"/>
      <c r="B70" s="222"/>
      <c r="C70" s="254" t="s">
        <v>898</v>
      </c>
      <c r="D70" s="225"/>
      <c r="E70" s="226">
        <v>25</v>
      </c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176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>
      <c r="A71" s="221"/>
      <c r="B71" s="222"/>
      <c r="C71" s="254" t="s">
        <v>211</v>
      </c>
      <c r="D71" s="225"/>
      <c r="E71" s="226"/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176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>
      <c r="A72" s="221"/>
      <c r="B72" s="222"/>
      <c r="C72" s="255"/>
      <c r="D72" s="246"/>
      <c r="E72" s="246"/>
      <c r="F72" s="246"/>
      <c r="G72" s="246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179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ht="22.5" outlineLevel="1">
      <c r="A73" s="238">
        <v>15</v>
      </c>
      <c r="B73" s="239" t="s">
        <v>899</v>
      </c>
      <c r="C73" s="252" t="s">
        <v>900</v>
      </c>
      <c r="D73" s="240" t="s">
        <v>250</v>
      </c>
      <c r="E73" s="241">
        <v>1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3.7819999999999999E-2</v>
      </c>
      <c r="O73" s="241">
        <f>ROUND(E73*N73,2)</f>
        <v>0.04</v>
      </c>
      <c r="P73" s="241">
        <v>0</v>
      </c>
      <c r="Q73" s="241">
        <f>ROUND(E73*P73,2)</f>
        <v>0</v>
      </c>
      <c r="R73" s="243" t="s">
        <v>272</v>
      </c>
      <c r="S73" s="243" t="s">
        <v>168</v>
      </c>
      <c r="T73" s="244" t="s">
        <v>169</v>
      </c>
      <c r="U73" s="224">
        <v>0</v>
      </c>
      <c r="V73" s="224">
        <f>ROUND(E73*U73,2)</f>
        <v>0</v>
      </c>
      <c r="W73" s="224"/>
      <c r="X73" s="224" t="s">
        <v>273</v>
      </c>
      <c r="Y73" s="224" t="s">
        <v>171</v>
      </c>
      <c r="Z73" s="213"/>
      <c r="AA73" s="213"/>
      <c r="AB73" s="213"/>
      <c r="AC73" s="213"/>
      <c r="AD73" s="213"/>
      <c r="AE73" s="213"/>
      <c r="AF73" s="213"/>
      <c r="AG73" s="213" t="s">
        <v>274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>
      <c r="A74" s="221"/>
      <c r="B74" s="222"/>
      <c r="C74" s="257" t="s">
        <v>901</v>
      </c>
      <c r="D74" s="249"/>
      <c r="E74" s="249"/>
      <c r="F74" s="249"/>
      <c r="G74" s="249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286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47" t="str">
        <f>C74</f>
        <v>Plastové dno, šachta z korugované trouby, těsnění, šachtová roura teleskopická, čtvercový rám do teleskopické trouby, poklop litinový.</v>
      </c>
      <c r="BB74" s="213"/>
      <c r="BC74" s="213"/>
      <c r="BD74" s="213"/>
      <c r="BE74" s="213"/>
      <c r="BF74" s="213"/>
      <c r="BG74" s="213"/>
      <c r="BH74" s="213"/>
    </row>
    <row r="75" spans="1:60" outlineLevel="2">
      <c r="A75" s="221"/>
      <c r="B75" s="222"/>
      <c r="C75" s="254" t="s">
        <v>902</v>
      </c>
      <c r="D75" s="225"/>
      <c r="E75" s="226">
        <v>1</v>
      </c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176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>
      <c r="A76" s="221"/>
      <c r="B76" s="222"/>
      <c r="C76" s="254" t="s">
        <v>211</v>
      </c>
      <c r="D76" s="225"/>
      <c r="E76" s="226"/>
      <c r="F76" s="224"/>
      <c r="G76" s="224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176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>
      <c r="A77" s="221"/>
      <c r="B77" s="222"/>
      <c r="C77" s="255"/>
      <c r="D77" s="246"/>
      <c r="E77" s="246"/>
      <c r="F77" s="246"/>
      <c r="G77" s="246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179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22.5" outlineLevel="1">
      <c r="A78" s="238">
        <v>16</v>
      </c>
      <c r="B78" s="239" t="s">
        <v>837</v>
      </c>
      <c r="C78" s="252" t="s">
        <v>467</v>
      </c>
      <c r="D78" s="240" t="s">
        <v>166</v>
      </c>
      <c r="E78" s="241">
        <v>55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5.5000000000000003E-4</v>
      </c>
      <c r="O78" s="241">
        <f>ROUND(E78*N78,2)</f>
        <v>0.03</v>
      </c>
      <c r="P78" s="241">
        <v>0</v>
      </c>
      <c r="Q78" s="241">
        <f>ROUND(E78*P78,2)</f>
        <v>0</v>
      </c>
      <c r="R78" s="243" t="s">
        <v>301</v>
      </c>
      <c r="S78" s="243" t="s">
        <v>338</v>
      </c>
      <c r="T78" s="244" t="s">
        <v>338</v>
      </c>
      <c r="U78" s="224">
        <v>0</v>
      </c>
      <c r="V78" s="224">
        <f>ROUND(E78*U78,2)</f>
        <v>0</v>
      </c>
      <c r="W78" s="224"/>
      <c r="X78" s="224" t="s">
        <v>302</v>
      </c>
      <c r="Y78" s="224" t="s">
        <v>171</v>
      </c>
      <c r="Z78" s="213"/>
      <c r="AA78" s="213"/>
      <c r="AB78" s="213"/>
      <c r="AC78" s="213"/>
      <c r="AD78" s="213"/>
      <c r="AE78" s="213"/>
      <c r="AF78" s="213"/>
      <c r="AG78" s="213" t="s">
        <v>303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>
      <c r="A79" s="221"/>
      <c r="B79" s="222"/>
      <c r="C79" s="254" t="s">
        <v>903</v>
      </c>
      <c r="D79" s="225"/>
      <c r="E79" s="226">
        <v>55</v>
      </c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176</v>
      </c>
      <c r="AH79" s="213">
        <v>5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>
      <c r="A80" s="221"/>
      <c r="B80" s="222"/>
      <c r="C80" s="255"/>
      <c r="D80" s="246"/>
      <c r="E80" s="246"/>
      <c r="F80" s="246"/>
      <c r="G80" s="246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179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>
      <c r="A81" s="231" t="s">
        <v>162</v>
      </c>
      <c r="B81" s="232" t="s">
        <v>106</v>
      </c>
      <c r="C81" s="251" t="s">
        <v>107</v>
      </c>
      <c r="D81" s="233"/>
      <c r="E81" s="234"/>
      <c r="F81" s="235"/>
      <c r="G81" s="235">
        <f>SUMIF(AG82:AG124,"&lt;&gt;NOR",G82:G124)</f>
        <v>0</v>
      </c>
      <c r="H81" s="235"/>
      <c r="I81" s="235">
        <f>SUM(I82:I124)</f>
        <v>0</v>
      </c>
      <c r="J81" s="235"/>
      <c r="K81" s="235">
        <f>SUM(K82:K124)</f>
        <v>0</v>
      </c>
      <c r="L81" s="235"/>
      <c r="M81" s="235">
        <f>SUM(M82:M124)</f>
        <v>0</v>
      </c>
      <c r="N81" s="234"/>
      <c r="O81" s="234">
        <f>SUM(O82:O124)</f>
        <v>66.56</v>
      </c>
      <c r="P81" s="234"/>
      <c r="Q81" s="234">
        <f>SUM(Q82:Q124)</f>
        <v>0</v>
      </c>
      <c r="R81" s="235"/>
      <c r="S81" s="235"/>
      <c r="T81" s="236"/>
      <c r="U81" s="230"/>
      <c r="V81" s="230">
        <f>SUM(V82:V124)</f>
        <v>228.07000000000002</v>
      </c>
      <c r="W81" s="230"/>
      <c r="X81" s="230"/>
      <c r="Y81" s="230"/>
      <c r="AG81" t="s">
        <v>163</v>
      </c>
    </row>
    <row r="82" spans="1:60" ht="22.5" outlineLevel="1">
      <c r="A82" s="238">
        <v>17</v>
      </c>
      <c r="B82" s="239" t="s">
        <v>839</v>
      </c>
      <c r="C82" s="252" t="s">
        <v>840</v>
      </c>
      <c r="D82" s="240" t="s">
        <v>207</v>
      </c>
      <c r="E82" s="241">
        <v>19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2.5249999999999999</v>
      </c>
      <c r="O82" s="241">
        <f>ROUND(E82*N82,2)</f>
        <v>47.98</v>
      </c>
      <c r="P82" s="241">
        <v>0</v>
      </c>
      <c r="Q82" s="241">
        <f>ROUND(E82*P82,2)</f>
        <v>0</v>
      </c>
      <c r="R82" s="243" t="s">
        <v>841</v>
      </c>
      <c r="S82" s="243" t="s">
        <v>168</v>
      </c>
      <c r="T82" s="244" t="s">
        <v>169</v>
      </c>
      <c r="U82" s="224">
        <v>0.26900000000000002</v>
      </c>
      <c r="V82" s="224">
        <f>ROUND(E82*U82,2)</f>
        <v>5.1100000000000003</v>
      </c>
      <c r="W82" s="224"/>
      <c r="X82" s="224" t="s">
        <v>170</v>
      </c>
      <c r="Y82" s="224" t="s">
        <v>171</v>
      </c>
      <c r="Z82" s="213"/>
      <c r="AA82" s="213"/>
      <c r="AB82" s="213"/>
      <c r="AC82" s="213"/>
      <c r="AD82" s="213"/>
      <c r="AE82" s="213"/>
      <c r="AF82" s="213"/>
      <c r="AG82" s="213" t="s">
        <v>172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22.5" outlineLevel="2">
      <c r="A83" s="221"/>
      <c r="B83" s="222"/>
      <c r="C83" s="254" t="s">
        <v>904</v>
      </c>
      <c r="D83" s="225"/>
      <c r="E83" s="226">
        <v>19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176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>
      <c r="A84" s="221"/>
      <c r="B84" s="222"/>
      <c r="C84" s="254" t="s">
        <v>211</v>
      </c>
      <c r="D84" s="225"/>
      <c r="E84" s="226"/>
      <c r="F84" s="224"/>
      <c r="G84" s="22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176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>
      <c r="A85" s="221"/>
      <c r="B85" s="222"/>
      <c r="C85" s="255"/>
      <c r="D85" s="246"/>
      <c r="E85" s="246"/>
      <c r="F85" s="246"/>
      <c r="G85" s="246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179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>
      <c r="A86" s="238">
        <v>18</v>
      </c>
      <c r="B86" s="239" t="s">
        <v>843</v>
      </c>
      <c r="C86" s="252" t="s">
        <v>844</v>
      </c>
      <c r="D86" s="240" t="s">
        <v>166</v>
      </c>
      <c r="E86" s="241">
        <v>100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3.8240000000000003E-2</v>
      </c>
      <c r="O86" s="241">
        <f>ROUND(E86*N86,2)</f>
        <v>3.82</v>
      </c>
      <c r="P86" s="241">
        <v>0</v>
      </c>
      <c r="Q86" s="241">
        <f>ROUND(E86*P86,2)</f>
        <v>0</v>
      </c>
      <c r="R86" s="243" t="s">
        <v>841</v>
      </c>
      <c r="S86" s="243" t="s">
        <v>168</v>
      </c>
      <c r="T86" s="244" t="s">
        <v>169</v>
      </c>
      <c r="U86" s="224">
        <v>0.92700000000000005</v>
      </c>
      <c r="V86" s="224">
        <f>ROUND(E86*U86,2)</f>
        <v>92.7</v>
      </c>
      <c r="W86" s="224"/>
      <c r="X86" s="224" t="s">
        <v>170</v>
      </c>
      <c r="Y86" s="224" t="s">
        <v>171</v>
      </c>
      <c r="Z86" s="213"/>
      <c r="AA86" s="213"/>
      <c r="AB86" s="213"/>
      <c r="AC86" s="213"/>
      <c r="AD86" s="213"/>
      <c r="AE86" s="213"/>
      <c r="AF86" s="213"/>
      <c r="AG86" s="213" t="s">
        <v>172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>
      <c r="A87" s="221"/>
      <c r="B87" s="222"/>
      <c r="C87" s="254" t="s">
        <v>905</v>
      </c>
      <c r="D87" s="225"/>
      <c r="E87" s="226">
        <v>100</v>
      </c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176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>
      <c r="A88" s="221"/>
      <c r="B88" s="222"/>
      <c r="C88" s="255"/>
      <c r="D88" s="246"/>
      <c r="E88" s="246"/>
      <c r="F88" s="246"/>
      <c r="G88" s="246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179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>
      <c r="A89" s="238">
        <v>19</v>
      </c>
      <c r="B89" s="239" t="s">
        <v>846</v>
      </c>
      <c r="C89" s="252" t="s">
        <v>847</v>
      </c>
      <c r="D89" s="240" t="s">
        <v>166</v>
      </c>
      <c r="E89" s="241">
        <v>100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1">
        <v>0</v>
      </c>
      <c r="O89" s="241">
        <f>ROUND(E89*N89,2)</f>
        <v>0</v>
      </c>
      <c r="P89" s="241">
        <v>0</v>
      </c>
      <c r="Q89" s="241">
        <f>ROUND(E89*P89,2)</f>
        <v>0</v>
      </c>
      <c r="R89" s="243" t="s">
        <v>841</v>
      </c>
      <c r="S89" s="243" t="s">
        <v>168</v>
      </c>
      <c r="T89" s="244" t="s">
        <v>169</v>
      </c>
      <c r="U89" s="224">
        <v>0.52600000000000002</v>
      </c>
      <c r="V89" s="224">
        <f>ROUND(E89*U89,2)</f>
        <v>52.6</v>
      </c>
      <c r="W89" s="224"/>
      <c r="X89" s="224" t="s">
        <v>170</v>
      </c>
      <c r="Y89" s="224" t="s">
        <v>171</v>
      </c>
      <c r="Z89" s="213"/>
      <c r="AA89" s="213"/>
      <c r="AB89" s="213"/>
      <c r="AC89" s="213"/>
      <c r="AD89" s="213"/>
      <c r="AE89" s="213"/>
      <c r="AF89" s="213"/>
      <c r="AG89" s="213" t="s">
        <v>172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>
      <c r="A90" s="221"/>
      <c r="B90" s="222"/>
      <c r="C90" s="254" t="s">
        <v>906</v>
      </c>
      <c r="D90" s="225"/>
      <c r="E90" s="226">
        <v>100</v>
      </c>
      <c r="F90" s="224"/>
      <c r="G90" s="224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176</v>
      </c>
      <c r="AH90" s="213">
        <v>5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>
      <c r="A91" s="221"/>
      <c r="B91" s="222"/>
      <c r="C91" s="255"/>
      <c r="D91" s="246"/>
      <c r="E91" s="246"/>
      <c r="F91" s="246"/>
      <c r="G91" s="246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179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>
      <c r="A92" s="238">
        <v>20</v>
      </c>
      <c r="B92" s="239" t="s">
        <v>849</v>
      </c>
      <c r="C92" s="252" t="s">
        <v>850</v>
      </c>
      <c r="D92" s="240" t="s">
        <v>439</v>
      </c>
      <c r="E92" s="241">
        <v>0.95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1.01494</v>
      </c>
      <c r="O92" s="241">
        <f>ROUND(E92*N92,2)</f>
        <v>0.96</v>
      </c>
      <c r="P92" s="241">
        <v>0</v>
      </c>
      <c r="Q92" s="241">
        <f>ROUND(E92*P92,2)</f>
        <v>0</v>
      </c>
      <c r="R92" s="243" t="s">
        <v>841</v>
      </c>
      <c r="S92" s="243" t="s">
        <v>168</v>
      </c>
      <c r="T92" s="244" t="s">
        <v>169</v>
      </c>
      <c r="U92" s="224">
        <v>30.355</v>
      </c>
      <c r="V92" s="224">
        <f>ROUND(E92*U92,2)</f>
        <v>28.84</v>
      </c>
      <c r="W92" s="224"/>
      <c r="X92" s="224" t="s">
        <v>170</v>
      </c>
      <c r="Y92" s="224" t="s">
        <v>171</v>
      </c>
      <c r="Z92" s="213"/>
      <c r="AA92" s="213"/>
      <c r="AB92" s="213"/>
      <c r="AC92" s="213"/>
      <c r="AD92" s="213"/>
      <c r="AE92" s="213"/>
      <c r="AF92" s="213"/>
      <c r="AG92" s="213" t="s">
        <v>172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>
      <c r="A93" s="221"/>
      <c r="B93" s="222"/>
      <c r="C93" s="254" t="s">
        <v>907</v>
      </c>
      <c r="D93" s="225"/>
      <c r="E93" s="226">
        <v>0.95</v>
      </c>
      <c r="F93" s="224"/>
      <c r="G93" s="22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176</v>
      </c>
      <c r="AH93" s="213">
        <v>5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>
      <c r="A94" s="221"/>
      <c r="B94" s="222"/>
      <c r="C94" s="255"/>
      <c r="D94" s="246"/>
      <c r="E94" s="246"/>
      <c r="F94" s="246"/>
      <c r="G94" s="246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179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>
      <c r="A95" s="238">
        <v>21</v>
      </c>
      <c r="B95" s="239" t="s">
        <v>852</v>
      </c>
      <c r="C95" s="252" t="s">
        <v>853</v>
      </c>
      <c r="D95" s="240" t="s">
        <v>439</v>
      </c>
      <c r="E95" s="241">
        <v>0.95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1.0531299999999999</v>
      </c>
      <c r="O95" s="241">
        <f>ROUND(E95*N95,2)</f>
        <v>1</v>
      </c>
      <c r="P95" s="241">
        <v>0</v>
      </c>
      <c r="Q95" s="241">
        <f>ROUND(E95*P95,2)</f>
        <v>0</v>
      </c>
      <c r="R95" s="243" t="s">
        <v>841</v>
      </c>
      <c r="S95" s="243" t="s">
        <v>168</v>
      </c>
      <c r="T95" s="244" t="s">
        <v>169</v>
      </c>
      <c r="U95" s="224">
        <v>16.86</v>
      </c>
      <c r="V95" s="224">
        <f>ROUND(E95*U95,2)</f>
        <v>16.02</v>
      </c>
      <c r="W95" s="224"/>
      <c r="X95" s="224" t="s">
        <v>170</v>
      </c>
      <c r="Y95" s="224" t="s">
        <v>171</v>
      </c>
      <c r="Z95" s="213"/>
      <c r="AA95" s="213"/>
      <c r="AB95" s="213"/>
      <c r="AC95" s="213"/>
      <c r="AD95" s="213"/>
      <c r="AE95" s="213"/>
      <c r="AF95" s="213"/>
      <c r="AG95" s="213" t="s">
        <v>172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>
      <c r="A96" s="221"/>
      <c r="B96" s="222"/>
      <c r="C96" s="254" t="s">
        <v>907</v>
      </c>
      <c r="D96" s="225"/>
      <c r="E96" s="226">
        <v>0.95</v>
      </c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176</v>
      </c>
      <c r="AH96" s="213">
        <v>5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>
      <c r="A97" s="221"/>
      <c r="B97" s="222"/>
      <c r="C97" s="255"/>
      <c r="D97" s="246"/>
      <c r="E97" s="246"/>
      <c r="F97" s="246"/>
      <c r="G97" s="246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179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>
      <c r="A98" s="238">
        <v>22</v>
      </c>
      <c r="B98" s="239" t="s">
        <v>854</v>
      </c>
      <c r="C98" s="252" t="s">
        <v>855</v>
      </c>
      <c r="D98" s="240" t="s">
        <v>207</v>
      </c>
      <c r="E98" s="241">
        <v>7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1.66875</v>
      </c>
      <c r="O98" s="241">
        <f>ROUND(E98*N98,2)</f>
        <v>11.68</v>
      </c>
      <c r="P98" s="241">
        <v>0</v>
      </c>
      <c r="Q98" s="241">
        <f>ROUND(E98*P98,2)</f>
        <v>0</v>
      </c>
      <c r="R98" s="243" t="s">
        <v>841</v>
      </c>
      <c r="S98" s="243" t="s">
        <v>168</v>
      </c>
      <c r="T98" s="244" t="s">
        <v>169</v>
      </c>
      <c r="U98" s="224">
        <v>1.1459999999999999</v>
      </c>
      <c r="V98" s="224">
        <f>ROUND(E98*U98,2)</f>
        <v>8.02</v>
      </c>
      <c r="W98" s="224"/>
      <c r="X98" s="224" t="s">
        <v>170</v>
      </c>
      <c r="Y98" s="224" t="s">
        <v>171</v>
      </c>
      <c r="Z98" s="213"/>
      <c r="AA98" s="213"/>
      <c r="AB98" s="213"/>
      <c r="AC98" s="213"/>
      <c r="AD98" s="213"/>
      <c r="AE98" s="213"/>
      <c r="AF98" s="213"/>
      <c r="AG98" s="213" t="s">
        <v>172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>
      <c r="A99" s="221"/>
      <c r="B99" s="222"/>
      <c r="C99" s="253" t="s">
        <v>856</v>
      </c>
      <c r="D99" s="245"/>
      <c r="E99" s="245"/>
      <c r="F99" s="245"/>
      <c r="G99" s="245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174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>
      <c r="A100" s="221"/>
      <c r="B100" s="222"/>
      <c r="C100" s="254" t="s">
        <v>908</v>
      </c>
      <c r="D100" s="225"/>
      <c r="E100" s="226">
        <v>7</v>
      </c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176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3">
      <c r="A101" s="221"/>
      <c r="B101" s="222"/>
      <c r="C101" s="254" t="s">
        <v>211</v>
      </c>
      <c r="D101" s="225"/>
      <c r="E101" s="226"/>
      <c r="F101" s="224"/>
      <c r="G101" s="224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176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>
      <c r="A102" s="221"/>
      <c r="B102" s="222"/>
      <c r="C102" s="255"/>
      <c r="D102" s="246"/>
      <c r="E102" s="246"/>
      <c r="F102" s="246"/>
      <c r="G102" s="246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179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>
      <c r="A103" s="238">
        <v>23</v>
      </c>
      <c r="B103" s="239" t="s">
        <v>858</v>
      </c>
      <c r="C103" s="252" t="s">
        <v>859</v>
      </c>
      <c r="D103" s="240" t="s">
        <v>207</v>
      </c>
      <c r="E103" s="241">
        <v>2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3" t="s">
        <v>841</v>
      </c>
      <c r="S103" s="243" t="s">
        <v>168</v>
      </c>
      <c r="T103" s="244" t="s">
        <v>169</v>
      </c>
      <c r="U103" s="224">
        <v>1.1459999999999999</v>
      </c>
      <c r="V103" s="224">
        <f>ROUND(E103*U103,2)</f>
        <v>2.29</v>
      </c>
      <c r="W103" s="224"/>
      <c r="X103" s="224" t="s">
        <v>170</v>
      </c>
      <c r="Y103" s="224" t="s">
        <v>171</v>
      </c>
      <c r="Z103" s="213"/>
      <c r="AA103" s="213"/>
      <c r="AB103" s="213"/>
      <c r="AC103" s="213"/>
      <c r="AD103" s="213"/>
      <c r="AE103" s="213"/>
      <c r="AF103" s="213"/>
      <c r="AG103" s="213" t="s">
        <v>172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>
      <c r="A104" s="221"/>
      <c r="B104" s="222"/>
      <c r="C104" s="253" t="s">
        <v>860</v>
      </c>
      <c r="D104" s="245"/>
      <c r="E104" s="245"/>
      <c r="F104" s="245"/>
      <c r="G104" s="245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174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ht="22.5" outlineLevel="2">
      <c r="A105" s="221"/>
      <c r="B105" s="222"/>
      <c r="C105" s="254" t="s">
        <v>909</v>
      </c>
      <c r="D105" s="225"/>
      <c r="E105" s="226">
        <v>2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176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>
      <c r="A106" s="221"/>
      <c r="B106" s="222"/>
      <c r="C106" s="254" t="s">
        <v>211</v>
      </c>
      <c r="D106" s="225"/>
      <c r="E106" s="226"/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176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>
      <c r="A107" s="221"/>
      <c r="B107" s="222"/>
      <c r="C107" s="255"/>
      <c r="D107" s="246"/>
      <c r="E107" s="246"/>
      <c r="F107" s="246"/>
      <c r="G107" s="246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179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2.5" outlineLevel="1">
      <c r="A108" s="238">
        <v>24</v>
      </c>
      <c r="B108" s="239" t="s">
        <v>862</v>
      </c>
      <c r="C108" s="252" t="s">
        <v>863</v>
      </c>
      <c r="D108" s="240" t="s">
        <v>201</v>
      </c>
      <c r="E108" s="241">
        <v>25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1">
        <v>4.4729999999999999E-2</v>
      </c>
      <c r="O108" s="241">
        <f>ROUND(E108*N108,2)</f>
        <v>1.1200000000000001</v>
      </c>
      <c r="P108" s="241">
        <v>0</v>
      </c>
      <c r="Q108" s="241">
        <f>ROUND(E108*P108,2)</f>
        <v>0</v>
      </c>
      <c r="R108" s="243" t="s">
        <v>864</v>
      </c>
      <c r="S108" s="243" t="s">
        <v>168</v>
      </c>
      <c r="T108" s="244" t="s">
        <v>169</v>
      </c>
      <c r="U108" s="224">
        <v>0.81100000000000005</v>
      </c>
      <c r="V108" s="224">
        <f>ROUND(E108*U108,2)</f>
        <v>20.28</v>
      </c>
      <c r="W108" s="224"/>
      <c r="X108" s="224" t="s">
        <v>170</v>
      </c>
      <c r="Y108" s="224" t="s">
        <v>171</v>
      </c>
      <c r="Z108" s="213"/>
      <c r="AA108" s="213"/>
      <c r="AB108" s="213"/>
      <c r="AC108" s="213"/>
      <c r="AD108" s="213"/>
      <c r="AE108" s="213"/>
      <c r="AF108" s="213"/>
      <c r="AG108" s="213" t="s">
        <v>172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>
      <c r="A109" s="221"/>
      <c r="B109" s="222"/>
      <c r="C109" s="253" t="s">
        <v>865</v>
      </c>
      <c r="D109" s="245"/>
      <c r="E109" s="245"/>
      <c r="F109" s="245"/>
      <c r="G109" s="245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174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>
      <c r="A110" s="221"/>
      <c r="B110" s="222"/>
      <c r="C110" s="256" t="s">
        <v>866</v>
      </c>
      <c r="D110" s="248"/>
      <c r="E110" s="248"/>
      <c r="F110" s="248"/>
      <c r="G110" s="248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286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>
      <c r="A111" s="221"/>
      <c r="B111" s="222"/>
      <c r="C111" s="256" t="s">
        <v>867</v>
      </c>
      <c r="D111" s="248"/>
      <c r="E111" s="248"/>
      <c r="F111" s="248"/>
      <c r="G111" s="248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286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>
      <c r="A112" s="221"/>
      <c r="B112" s="222"/>
      <c r="C112" s="256" t="s">
        <v>868</v>
      </c>
      <c r="D112" s="248"/>
      <c r="E112" s="248"/>
      <c r="F112" s="248"/>
      <c r="G112" s="248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286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>
      <c r="A113" s="221"/>
      <c r="B113" s="222"/>
      <c r="C113" s="256" t="s">
        <v>869</v>
      </c>
      <c r="D113" s="248"/>
      <c r="E113" s="248"/>
      <c r="F113" s="248"/>
      <c r="G113" s="248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286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2.5" outlineLevel="2">
      <c r="A114" s="221"/>
      <c r="B114" s="222"/>
      <c r="C114" s="254" t="s">
        <v>910</v>
      </c>
      <c r="D114" s="225"/>
      <c r="E114" s="226">
        <v>25</v>
      </c>
      <c r="F114" s="224"/>
      <c r="G114" s="224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176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3">
      <c r="A115" s="221"/>
      <c r="B115" s="222"/>
      <c r="C115" s="254" t="s">
        <v>211</v>
      </c>
      <c r="D115" s="225"/>
      <c r="E115" s="226"/>
      <c r="F115" s="224"/>
      <c r="G115" s="224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176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>
      <c r="A116" s="221"/>
      <c r="B116" s="222"/>
      <c r="C116" s="255"/>
      <c r="D116" s="246"/>
      <c r="E116" s="246"/>
      <c r="F116" s="246"/>
      <c r="G116" s="246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179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ht="22.5" outlineLevel="1">
      <c r="A117" s="238">
        <v>25</v>
      </c>
      <c r="B117" s="239" t="s">
        <v>871</v>
      </c>
      <c r="C117" s="252" t="s">
        <v>872</v>
      </c>
      <c r="D117" s="240" t="s">
        <v>250</v>
      </c>
      <c r="E117" s="241">
        <v>17</v>
      </c>
      <c r="F117" s="242"/>
      <c r="G117" s="243">
        <f>ROUND(E117*F117,2)</f>
        <v>0</v>
      </c>
      <c r="H117" s="242"/>
      <c r="I117" s="243">
        <f>ROUND(E117*H117,2)</f>
        <v>0</v>
      </c>
      <c r="J117" s="242"/>
      <c r="K117" s="243">
        <f>ROUND(E117*J117,2)</f>
        <v>0</v>
      </c>
      <c r="L117" s="243">
        <v>21</v>
      </c>
      <c r="M117" s="243">
        <f>G117*(1+L117/100)</f>
        <v>0</v>
      </c>
      <c r="N117" s="241">
        <v>2.0000000000000002E-5</v>
      </c>
      <c r="O117" s="241">
        <f>ROUND(E117*N117,2)</f>
        <v>0</v>
      </c>
      <c r="P117" s="241">
        <v>0</v>
      </c>
      <c r="Q117" s="241">
        <f>ROUND(E117*P117,2)</f>
        <v>0</v>
      </c>
      <c r="R117" s="243" t="s">
        <v>873</v>
      </c>
      <c r="S117" s="243" t="s">
        <v>168</v>
      </c>
      <c r="T117" s="244" t="s">
        <v>169</v>
      </c>
      <c r="U117" s="224">
        <v>0.13</v>
      </c>
      <c r="V117" s="224">
        <f>ROUND(E117*U117,2)</f>
        <v>2.21</v>
      </c>
      <c r="W117" s="224"/>
      <c r="X117" s="224" t="s">
        <v>170</v>
      </c>
      <c r="Y117" s="224" t="s">
        <v>171</v>
      </c>
      <c r="Z117" s="213"/>
      <c r="AA117" s="213"/>
      <c r="AB117" s="213"/>
      <c r="AC117" s="213"/>
      <c r="AD117" s="213"/>
      <c r="AE117" s="213"/>
      <c r="AF117" s="213"/>
      <c r="AG117" s="213" t="s">
        <v>172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>
      <c r="A118" s="221"/>
      <c r="B118" s="222"/>
      <c r="C118" s="254" t="s">
        <v>911</v>
      </c>
      <c r="D118" s="225"/>
      <c r="E118" s="226">
        <v>17</v>
      </c>
      <c r="F118" s="224"/>
      <c r="G118" s="22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176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>
      <c r="A119" s="221"/>
      <c r="B119" s="222"/>
      <c r="C119" s="254" t="s">
        <v>211</v>
      </c>
      <c r="D119" s="225"/>
      <c r="E119" s="226"/>
      <c r="F119" s="224"/>
      <c r="G119" s="224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176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>
      <c r="A120" s="221"/>
      <c r="B120" s="222"/>
      <c r="C120" s="255"/>
      <c r="D120" s="246"/>
      <c r="E120" s="246"/>
      <c r="F120" s="246"/>
      <c r="G120" s="246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179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ht="22.5" outlineLevel="1">
      <c r="A121" s="238">
        <v>26</v>
      </c>
      <c r="B121" s="239" t="s">
        <v>875</v>
      </c>
      <c r="C121" s="252" t="s">
        <v>876</v>
      </c>
      <c r="D121" s="240" t="s">
        <v>166</v>
      </c>
      <c r="E121" s="241">
        <v>1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4.4999999999999997E-3</v>
      </c>
      <c r="O121" s="241">
        <f>ROUND(E121*N121,2)</f>
        <v>0</v>
      </c>
      <c r="P121" s="241">
        <v>0</v>
      </c>
      <c r="Q121" s="241">
        <f>ROUND(E121*P121,2)</f>
        <v>0</v>
      </c>
      <c r="R121" s="243" t="s">
        <v>301</v>
      </c>
      <c r="S121" s="243" t="s">
        <v>168</v>
      </c>
      <c r="T121" s="244" t="s">
        <v>169</v>
      </c>
      <c r="U121" s="224">
        <v>0</v>
      </c>
      <c r="V121" s="224">
        <f>ROUND(E121*U121,2)</f>
        <v>0</v>
      </c>
      <c r="W121" s="224"/>
      <c r="X121" s="224" t="s">
        <v>302</v>
      </c>
      <c r="Y121" s="224" t="s">
        <v>171</v>
      </c>
      <c r="Z121" s="213"/>
      <c r="AA121" s="213"/>
      <c r="AB121" s="213"/>
      <c r="AC121" s="213"/>
      <c r="AD121" s="213"/>
      <c r="AE121" s="213"/>
      <c r="AF121" s="213"/>
      <c r="AG121" s="213" t="s">
        <v>303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2">
      <c r="A122" s="221"/>
      <c r="B122" s="222"/>
      <c r="C122" s="254" t="s">
        <v>912</v>
      </c>
      <c r="D122" s="225"/>
      <c r="E122" s="226">
        <v>1</v>
      </c>
      <c r="F122" s="224"/>
      <c r="G122" s="224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176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>
      <c r="A123" s="221"/>
      <c r="B123" s="222"/>
      <c r="C123" s="254" t="s">
        <v>211</v>
      </c>
      <c r="D123" s="225"/>
      <c r="E123" s="226"/>
      <c r="F123" s="224"/>
      <c r="G123" s="224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176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>
      <c r="A124" s="221"/>
      <c r="B124" s="222"/>
      <c r="C124" s="255"/>
      <c r="D124" s="246"/>
      <c r="E124" s="246"/>
      <c r="F124" s="246"/>
      <c r="G124" s="246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179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>
      <c r="A125" s="231" t="s">
        <v>162</v>
      </c>
      <c r="B125" s="232" t="s">
        <v>122</v>
      </c>
      <c r="C125" s="251" t="s">
        <v>123</v>
      </c>
      <c r="D125" s="233"/>
      <c r="E125" s="234"/>
      <c r="F125" s="235"/>
      <c r="G125" s="235">
        <f>SUMIF(AG126:AG128,"&lt;&gt;NOR",G126:G128)</f>
        <v>0</v>
      </c>
      <c r="H125" s="235"/>
      <c r="I125" s="235">
        <f>SUM(I126:I128)</f>
        <v>0</v>
      </c>
      <c r="J125" s="235"/>
      <c r="K125" s="235">
        <f>SUM(K126:K128)</f>
        <v>0</v>
      </c>
      <c r="L125" s="235"/>
      <c r="M125" s="235">
        <f>SUM(M126:M128)</f>
        <v>0</v>
      </c>
      <c r="N125" s="234"/>
      <c r="O125" s="234">
        <f>SUM(O126:O128)</f>
        <v>0</v>
      </c>
      <c r="P125" s="234"/>
      <c r="Q125" s="234">
        <f>SUM(Q126:Q128)</f>
        <v>0</v>
      </c>
      <c r="R125" s="235"/>
      <c r="S125" s="235"/>
      <c r="T125" s="236"/>
      <c r="U125" s="230"/>
      <c r="V125" s="230">
        <f>SUM(V126:V128)</f>
        <v>45.74</v>
      </c>
      <c r="W125" s="230"/>
      <c r="X125" s="230"/>
      <c r="Y125" s="230"/>
      <c r="AG125" t="s">
        <v>163</v>
      </c>
    </row>
    <row r="126" spans="1:60" outlineLevel="1">
      <c r="A126" s="238">
        <v>27</v>
      </c>
      <c r="B126" s="239" t="s">
        <v>878</v>
      </c>
      <c r="C126" s="252" t="s">
        <v>879</v>
      </c>
      <c r="D126" s="240" t="s">
        <v>439</v>
      </c>
      <c r="E126" s="241">
        <v>71.698759999999993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0</v>
      </c>
      <c r="O126" s="241">
        <f>ROUND(E126*N126,2)</f>
        <v>0</v>
      </c>
      <c r="P126" s="241">
        <v>0</v>
      </c>
      <c r="Q126" s="241">
        <f>ROUND(E126*P126,2)</f>
        <v>0</v>
      </c>
      <c r="R126" s="243" t="s">
        <v>841</v>
      </c>
      <c r="S126" s="243" t="s">
        <v>168</v>
      </c>
      <c r="T126" s="244" t="s">
        <v>169</v>
      </c>
      <c r="U126" s="224">
        <v>0.63800000000000001</v>
      </c>
      <c r="V126" s="224">
        <f>ROUND(E126*U126,2)</f>
        <v>45.74</v>
      </c>
      <c r="W126" s="224"/>
      <c r="X126" s="224" t="s">
        <v>459</v>
      </c>
      <c r="Y126" s="224" t="s">
        <v>171</v>
      </c>
      <c r="Z126" s="213"/>
      <c r="AA126" s="213"/>
      <c r="AB126" s="213"/>
      <c r="AC126" s="213"/>
      <c r="AD126" s="213"/>
      <c r="AE126" s="213"/>
      <c r="AF126" s="213"/>
      <c r="AG126" s="213" t="s">
        <v>460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ht="22.5" outlineLevel="2">
      <c r="A127" s="221"/>
      <c r="B127" s="222"/>
      <c r="C127" s="253" t="s">
        <v>880</v>
      </c>
      <c r="D127" s="245"/>
      <c r="E127" s="245"/>
      <c r="F127" s="245"/>
      <c r="G127" s="245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174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47" t="str">
        <f>C127</f>
        <v>se svislou nosnou konstrukcí zděnou z cihel, kamene, tvárnic, monolitickou betonovou tyčovou nebo plošnou ( KMCH 1, 2, 3, - JKSO šesté místo )</v>
      </c>
      <c r="BB127" s="213"/>
      <c r="BC127" s="213"/>
      <c r="BD127" s="213"/>
      <c r="BE127" s="213"/>
      <c r="BF127" s="213"/>
      <c r="BG127" s="213"/>
      <c r="BH127" s="213"/>
    </row>
    <row r="128" spans="1:60" outlineLevel="2">
      <c r="A128" s="221"/>
      <c r="B128" s="222"/>
      <c r="C128" s="255"/>
      <c r="D128" s="246"/>
      <c r="E128" s="246"/>
      <c r="F128" s="246"/>
      <c r="G128" s="246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179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33">
      <c r="A129" s="3"/>
      <c r="B129" s="4"/>
      <c r="C129" s="259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v>15</v>
      </c>
      <c r="AF129">
        <v>21</v>
      </c>
      <c r="AG129" t="s">
        <v>148</v>
      </c>
    </row>
    <row r="130" spans="1:33">
      <c r="A130" s="216"/>
      <c r="B130" s="217" t="s">
        <v>29</v>
      </c>
      <c r="C130" s="260"/>
      <c r="D130" s="218"/>
      <c r="E130" s="219"/>
      <c r="F130" s="219"/>
      <c r="G130" s="237">
        <f>G8+G57+G81+G125</f>
        <v>0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AE130">
        <f>SUMIF(L7:L128,AE129,G7:G128)</f>
        <v>0</v>
      </c>
      <c r="AF130">
        <f>SUMIF(L7:L128,AF129,G7:G128)</f>
        <v>0</v>
      </c>
      <c r="AG130" t="s">
        <v>479</v>
      </c>
    </row>
    <row r="131" spans="1:33">
      <c r="A131" s="220" t="s">
        <v>480</v>
      </c>
      <c r="B131" s="220"/>
      <c r="C131" s="259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33">
      <c r="A132" s="3"/>
      <c r="B132" s="4" t="s">
        <v>881</v>
      </c>
      <c r="C132" s="259" t="s">
        <v>882</v>
      </c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AG132" t="s">
        <v>483</v>
      </c>
    </row>
    <row r="133" spans="1:33">
      <c r="A133" s="3"/>
      <c r="B133" s="4" t="s">
        <v>883</v>
      </c>
      <c r="C133" s="259" t="s">
        <v>884</v>
      </c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AG133" t="s">
        <v>486</v>
      </c>
    </row>
    <row r="134" spans="1:33">
      <c r="A134" s="3"/>
      <c r="B134" s="4"/>
      <c r="C134" s="259" t="s">
        <v>885</v>
      </c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AG134" t="s">
        <v>488</v>
      </c>
    </row>
    <row r="135" spans="1:33">
      <c r="A135" s="3"/>
      <c r="B135" s="4"/>
      <c r="C135" s="259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33">
      <c r="C136" s="261"/>
      <c r="D136" s="10"/>
      <c r="AG136" t="s">
        <v>489</v>
      </c>
    </row>
    <row r="137" spans="1:33">
      <c r="D137" s="10"/>
    </row>
    <row r="138" spans="1:33">
      <c r="D138" s="10"/>
    </row>
    <row r="139" spans="1:33">
      <c r="D139" s="10"/>
    </row>
    <row r="140" spans="1:33">
      <c r="D140" s="10"/>
    </row>
    <row r="141" spans="1:33">
      <c r="D141" s="10"/>
    </row>
    <row r="142" spans="1:33">
      <c r="D142" s="10"/>
    </row>
    <row r="143" spans="1:33">
      <c r="D143" s="10"/>
    </row>
    <row r="144" spans="1:33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54">
    <mergeCell ref="C127:G127"/>
    <mergeCell ref="C128:G128"/>
    <mergeCell ref="C111:G111"/>
    <mergeCell ref="C112:G112"/>
    <mergeCell ref="C113:G113"/>
    <mergeCell ref="C116:G116"/>
    <mergeCell ref="C120:G120"/>
    <mergeCell ref="C124:G124"/>
    <mergeCell ref="C99:G99"/>
    <mergeCell ref="C102:G102"/>
    <mergeCell ref="C104:G104"/>
    <mergeCell ref="C107:G107"/>
    <mergeCell ref="C109:G109"/>
    <mergeCell ref="C110:G110"/>
    <mergeCell ref="C80:G80"/>
    <mergeCell ref="C85:G85"/>
    <mergeCell ref="C88:G88"/>
    <mergeCell ref="C91:G91"/>
    <mergeCell ref="C94:G94"/>
    <mergeCell ref="C97:G97"/>
    <mergeCell ref="C63:G63"/>
    <mergeCell ref="C67:G67"/>
    <mergeCell ref="C69:G69"/>
    <mergeCell ref="C72:G72"/>
    <mergeCell ref="C74:G74"/>
    <mergeCell ref="C77:G77"/>
    <mergeCell ref="C49:G49"/>
    <mergeCell ref="C50:G50"/>
    <mergeCell ref="C53:G53"/>
    <mergeCell ref="C56:G56"/>
    <mergeCell ref="C59:G59"/>
    <mergeCell ref="C60:G60"/>
    <mergeCell ref="C33:G33"/>
    <mergeCell ref="C35:G35"/>
    <mergeCell ref="C39:G39"/>
    <mergeCell ref="C41:G41"/>
    <mergeCell ref="C44:G44"/>
    <mergeCell ref="C47:G47"/>
    <mergeCell ref="C21:G21"/>
    <mergeCell ref="C23:G23"/>
    <mergeCell ref="C25:G25"/>
    <mergeCell ref="C27:G27"/>
    <mergeCell ref="C29:G29"/>
    <mergeCell ref="C31:G31"/>
    <mergeCell ref="A1:G1"/>
    <mergeCell ref="C2:G2"/>
    <mergeCell ref="C3:G3"/>
    <mergeCell ref="C4:G4"/>
    <mergeCell ref="A131:B131"/>
    <mergeCell ref="C10:G10"/>
    <mergeCell ref="C13:G13"/>
    <mergeCell ref="C15:G15"/>
    <mergeCell ref="C17:G17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65</v>
      </c>
      <c r="C3" s="202" t="s">
        <v>66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67</v>
      </c>
      <c r="C4" s="205" t="s">
        <v>66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100</v>
      </c>
      <c r="C8" s="251" t="s">
        <v>101</v>
      </c>
      <c r="D8" s="233"/>
      <c r="E8" s="234"/>
      <c r="F8" s="235"/>
      <c r="G8" s="235">
        <f>SUMIF(AG9:AG114,"&lt;&gt;NOR",G9:G114)</f>
        <v>0</v>
      </c>
      <c r="H8" s="235"/>
      <c r="I8" s="235">
        <f>SUM(I9:I114)</f>
        <v>0</v>
      </c>
      <c r="J8" s="235"/>
      <c r="K8" s="235">
        <f>SUM(K9:K114)</f>
        <v>0</v>
      </c>
      <c r="L8" s="235"/>
      <c r="M8" s="235">
        <f>SUM(M9:M114)</f>
        <v>0</v>
      </c>
      <c r="N8" s="234"/>
      <c r="O8" s="234">
        <f>SUM(O9:O114)</f>
        <v>174.8</v>
      </c>
      <c r="P8" s="234"/>
      <c r="Q8" s="234">
        <f>SUM(Q9:Q114)</f>
        <v>0</v>
      </c>
      <c r="R8" s="235"/>
      <c r="S8" s="235"/>
      <c r="T8" s="236"/>
      <c r="U8" s="230"/>
      <c r="V8" s="230">
        <f>SUM(V9:V114)</f>
        <v>543.91999999999996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913</v>
      </c>
      <c r="C9" s="252" t="s">
        <v>914</v>
      </c>
      <c r="D9" s="240" t="s">
        <v>207</v>
      </c>
      <c r="E9" s="241">
        <v>9.24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208</v>
      </c>
      <c r="S9" s="243" t="s">
        <v>168</v>
      </c>
      <c r="T9" s="244" t="s">
        <v>915</v>
      </c>
      <c r="U9" s="224">
        <v>1.76</v>
      </c>
      <c r="V9" s="224">
        <f>ROUND(E9*U9,2)</f>
        <v>16.260000000000002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268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3" t="s">
        <v>916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7" t="str">
        <f>C10</f>
        <v>Příplatek k cenám hloubených vykopávek za ztížení vykopávky v blízkosti podzemního vedení nebo výbušnin pro jakoukoliv třídu horniny.</v>
      </c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4" t="s">
        <v>917</v>
      </c>
      <c r="D11" s="225"/>
      <c r="E11" s="226"/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>
      <c r="A12" s="221"/>
      <c r="B12" s="222"/>
      <c r="C12" s="254" t="s">
        <v>918</v>
      </c>
      <c r="D12" s="225"/>
      <c r="E12" s="226">
        <v>9.24</v>
      </c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>
      <c r="A13" s="221"/>
      <c r="B13" s="222"/>
      <c r="C13" s="255"/>
      <c r="D13" s="246"/>
      <c r="E13" s="246"/>
      <c r="F13" s="246"/>
      <c r="G13" s="246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179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>
      <c r="A14" s="238">
        <v>2</v>
      </c>
      <c r="B14" s="239" t="s">
        <v>919</v>
      </c>
      <c r="C14" s="252" t="s">
        <v>920</v>
      </c>
      <c r="D14" s="240" t="s">
        <v>207</v>
      </c>
      <c r="E14" s="241">
        <v>418.73059999999998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 t="s">
        <v>208</v>
      </c>
      <c r="S14" s="243" t="s">
        <v>168</v>
      </c>
      <c r="T14" s="244" t="s">
        <v>915</v>
      </c>
      <c r="U14" s="224">
        <v>0.16</v>
      </c>
      <c r="V14" s="224">
        <f>ROUND(E14*U14,2)</f>
        <v>67</v>
      </c>
      <c r="W14" s="224"/>
      <c r="X14" s="224" t="s">
        <v>170</v>
      </c>
      <c r="Y14" s="224" t="s">
        <v>171</v>
      </c>
      <c r="Z14" s="213"/>
      <c r="AA14" s="213"/>
      <c r="AB14" s="213"/>
      <c r="AC14" s="213"/>
      <c r="AD14" s="213"/>
      <c r="AE14" s="213"/>
      <c r="AF14" s="213"/>
      <c r="AG14" s="213" t="s">
        <v>268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33.75" outlineLevel="2">
      <c r="A15" s="221"/>
      <c r="B15" s="222"/>
      <c r="C15" s="253" t="s">
        <v>217</v>
      </c>
      <c r="D15" s="245"/>
      <c r="E15" s="245"/>
      <c r="F15" s="245"/>
      <c r="G15" s="245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7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213"/>
      <c r="BC15" s="213"/>
      <c r="BD15" s="213"/>
      <c r="BE15" s="213"/>
      <c r="BF15" s="213"/>
      <c r="BG15" s="213"/>
      <c r="BH15" s="213"/>
    </row>
    <row r="16" spans="1:60" ht="45" outlineLevel="2">
      <c r="A16" s="221"/>
      <c r="B16" s="222"/>
      <c r="C16" s="256" t="s">
        <v>921</v>
      </c>
      <c r="D16" s="248"/>
      <c r="E16" s="248"/>
      <c r="F16" s="248"/>
      <c r="G16" s="248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286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7" t="str">
        <f>C16</f>
        <v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v>
      </c>
      <c r="BB16" s="213"/>
      <c r="BC16" s="213"/>
      <c r="BD16" s="213"/>
      <c r="BE16" s="213"/>
      <c r="BF16" s="213"/>
      <c r="BG16" s="213"/>
      <c r="BH16" s="213"/>
    </row>
    <row r="17" spans="1:60" outlineLevel="2">
      <c r="A17" s="221"/>
      <c r="B17" s="222"/>
      <c r="C17" s="254" t="s">
        <v>922</v>
      </c>
      <c r="D17" s="225"/>
      <c r="E17" s="226"/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176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>
      <c r="A18" s="221"/>
      <c r="B18" s="222"/>
      <c r="C18" s="254" t="s">
        <v>923</v>
      </c>
      <c r="D18" s="225"/>
      <c r="E18" s="226">
        <v>162.9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176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>
      <c r="A19" s="221"/>
      <c r="B19" s="222"/>
      <c r="C19" s="254" t="s">
        <v>924</v>
      </c>
      <c r="D19" s="225"/>
      <c r="E19" s="226"/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176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3">
      <c r="A20" s="221"/>
      <c r="B20" s="222"/>
      <c r="C20" s="254" t="s">
        <v>925</v>
      </c>
      <c r="D20" s="225"/>
      <c r="E20" s="226">
        <v>241.21459999999999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176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>
      <c r="A21" s="221"/>
      <c r="B21" s="222"/>
      <c r="C21" s="254" t="s">
        <v>924</v>
      </c>
      <c r="D21" s="225"/>
      <c r="E21" s="226"/>
      <c r="F21" s="224"/>
      <c r="G21" s="224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176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>
      <c r="A22" s="221"/>
      <c r="B22" s="222"/>
      <c r="C22" s="254" t="s">
        <v>926</v>
      </c>
      <c r="D22" s="225"/>
      <c r="E22" s="226"/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176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>
      <c r="A23" s="221"/>
      <c r="B23" s="222"/>
      <c r="C23" s="254" t="s">
        <v>927</v>
      </c>
      <c r="D23" s="225"/>
      <c r="E23" s="226">
        <v>14.616</v>
      </c>
      <c r="F23" s="224"/>
      <c r="G23" s="224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176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>
      <c r="A24" s="221"/>
      <c r="B24" s="222"/>
      <c r="C24" s="255"/>
      <c r="D24" s="246"/>
      <c r="E24" s="246"/>
      <c r="F24" s="246"/>
      <c r="G24" s="246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179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>
      <c r="A25" s="238">
        <v>3</v>
      </c>
      <c r="B25" s="239" t="s">
        <v>219</v>
      </c>
      <c r="C25" s="252" t="s">
        <v>220</v>
      </c>
      <c r="D25" s="240" t="s">
        <v>207</v>
      </c>
      <c r="E25" s="241">
        <v>418.73059999999998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 t="s">
        <v>208</v>
      </c>
      <c r="S25" s="243" t="s">
        <v>168</v>
      </c>
      <c r="T25" s="244" t="s">
        <v>915</v>
      </c>
      <c r="U25" s="224">
        <v>8.4000000000000005E-2</v>
      </c>
      <c r="V25" s="224">
        <f>ROUND(E25*U25,2)</f>
        <v>35.17</v>
      </c>
      <c r="W25" s="224"/>
      <c r="X25" s="224" t="s">
        <v>170</v>
      </c>
      <c r="Y25" s="224" t="s">
        <v>171</v>
      </c>
      <c r="Z25" s="213"/>
      <c r="AA25" s="213"/>
      <c r="AB25" s="213"/>
      <c r="AC25" s="213"/>
      <c r="AD25" s="213"/>
      <c r="AE25" s="213"/>
      <c r="AF25" s="213"/>
      <c r="AG25" s="213" t="s">
        <v>268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33.75" outlineLevel="2">
      <c r="A26" s="221"/>
      <c r="B26" s="222"/>
      <c r="C26" s="253" t="s">
        <v>217</v>
      </c>
      <c r="D26" s="245"/>
      <c r="E26" s="245"/>
      <c r="F26" s="245"/>
      <c r="G26" s="245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174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7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2">
      <c r="A27" s="221"/>
      <c r="B27" s="222"/>
      <c r="C27" s="254" t="s">
        <v>928</v>
      </c>
      <c r="D27" s="225"/>
      <c r="E27" s="226">
        <v>418.73059999999998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176</v>
      </c>
      <c r="AH27" s="213">
        <v>5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>
      <c r="A28" s="221"/>
      <c r="B28" s="222"/>
      <c r="C28" s="255"/>
      <c r="D28" s="246"/>
      <c r="E28" s="246"/>
      <c r="F28" s="246"/>
      <c r="G28" s="246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179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2.5" outlineLevel="1">
      <c r="A29" s="238">
        <v>4</v>
      </c>
      <c r="B29" s="239" t="s">
        <v>929</v>
      </c>
      <c r="C29" s="252" t="s">
        <v>930</v>
      </c>
      <c r="D29" s="240" t="s">
        <v>166</v>
      </c>
      <c r="E29" s="241">
        <v>438.572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9.8999999999999999E-4</v>
      </c>
      <c r="O29" s="241">
        <f>ROUND(E29*N29,2)</f>
        <v>0.43</v>
      </c>
      <c r="P29" s="241">
        <v>0</v>
      </c>
      <c r="Q29" s="241">
        <f>ROUND(E29*P29,2)</f>
        <v>0</v>
      </c>
      <c r="R29" s="243" t="s">
        <v>208</v>
      </c>
      <c r="S29" s="243" t="s">
        <v>168</v>
      </c>
      <c r="T29" s="244" t="s">
        <v>915</v>
      </c>
      <c r="U29" s="224">
        <v>0.24</v>
      </c>
      <c r="V29" s="224">
        <f>ROUND(E29*U29,2)</f>
        <v>105.26</v>
      </c>
      <c r="W29" s="224"/>
      <c r="X29" s="224" t="s">
        <v>170</v>
      </c>
      <c r="Y29" s="224" t="s">
        <v>171</v>
      </c>
      <c r="Z29" s="213"/>
      <c r="AA29" s="213"/>
      <c r="AB29" s="213"/>
      <c r="AC29" s="213"/>
      <c r="AD29" s="213"/>
      <c r="AE29" s="213"/>
      <c r="AF29" s="213"/>
      <c r="AG29" s="213" t="s">
        <v>268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2">
      <c r="A30" s="221"/>
      <c r="B30" s="222"/>
      <c r="C30" s="253" t="s">
        <v>807</v>
      </c>
      <c r="D30" s="245"/>
      <c r="E30" s="245"/>
      <c r="F30" s="245"/>
      <c r="G30" s="245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174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>
      <c r="A31" s="221"/>
      <c r="B31" s="222"/>
      <c r="C31" s="256" t="s">
        <v>931</v>
      </c>
      <c r="D31" s="248"/>
      <c r="E31" s="248"/>
      <c r="F31" s="248"/>
      <c r="G31" s="248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286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>
      <c r="A32" s="221"/>
      <c r="B32" s="222"/>
      <c r="C32" s="254" t="s">
        <v>932</v>
      </c>
      <c r="D32" s="225"/>
      <c r="E32" s="226"/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176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>
      <c r="A33" s="221"/>
      <c r="B33" s="222"/>
      <c r="C33" s="254" t="s">
        <v>933</v>
      </c>
      <c r="D33" s="225"/>
      <c r="E33" s="226">
        <v>438.572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176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>
      <c r="A34" s="221"/>
      <c r="B34" s="222"/>
      <c r="C34" s="255"/>
      <c r="D34" s="246"/>
      <c r="E34" s="246"/>
      <c r="F34" s="246"/>
      <c r="G34" s="246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179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>
      <c r="A35" s="238">
        <v>5</v>
      </c>
      <c r="B35" s="239" t="s">
        <v>934</v>
      </c>
      <c r="C35" s="252" t="s">
        <v>935</v>
      </c>
      <c r="D35" s="240" t="s">
        <v>166</v>
      </c>
      <c r="E35" s="241">
        <v>438.572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3" t="s">
        <v>208</v>
      </c>
      <c r="S35" s="243" t="s">
        <v>168</v>
      </c>
      <c r="T35" s="244" t="s">
        <v>915</v>
      </c>
      <c r="U35" s="224">
        <v>7.0000000000000007E-2</v>
      </c>
      <c r="V35" s="224">
        <f>ROUND(E35*U35,2)</f>
        <v>30.7</v>
      </c>
      <c r="W35" s="224"/>
      <c r="X35" s="224" t="s">
        <v>170</v>
      </c>
      <c r="Y35" s="224" t="s">
        <v>171</v>
      </c>
      <c r="Z35" s="213"/>
      <c r="AA35" s="213"/>
      <c r="AB35" s="213"/>
      <c r="AC35" s="213"/>
      <c r="AD35" s="213"/>
      <c r="AE35" s="213"/>
      <c r="AF35" s="213"/>
      <c r="AG35" s="213" t="s">
        <v>268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>
      <c r="A36" s="221"/>
      <c r="B36" s="222"/>
      <c r="C36" s="253" t="s">
        <v>811</v>
      </c>
      <c r="D36" s="245"/>
      <c r="E36" s="245"/>
      <c r="F36" s="245"/>
      <c r="G36" s="245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174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>
      <c r="A37" s="221"/>
      <c r="B37" s="222"/>
      <c r="C37" s="254" t="s">
        <v>936</v>
      </c>
      <c r="D37" s="225"/>
      <c r="E37" s="226">
        <v>438.572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176</v>
      </c>
      <c r="AH37" s="213">
        <v>5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>
      <c r="A38" s="221"/>
      <c r="B38" s="222"/>
      <c r="C38" s="255"/>
      <c r="D38" s="246"/>
      <c r="E38" s="246"/>
      <c r="F38" s="246"/>
      <c r="G38" s="246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179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>
      <c r="A39" s="238">
        <v>6</v>
      </c>
      <c r="B39" s="239" t="s">
        <v>937</v>
      </c>
      <c r="C39" s="252" t="s">
        <v>938</v>
      </c>
      <c r="D39" s="240" t="s">
        <v>207</v>
      </c>
      <c r="E39" s="241">
        <v>209.36529999999999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 t="s">
        <v>208</v>
      </c>
      <c r="S39" s="243" t="s">
        <v>168</v>
      </c>
      <c r="T39" s="244" t="s">
        <v>915</v>
      </c>
      <c r="U39" s="224">
        <v>0.35</v>
      </c>
      <c r="V39" s="224">
        <f>ROUND(E39*U39,2)</f>
        <v>73.28</v>
      </c>
      <c r="W39" s="224"/>
      <c r="X39" s="224" t="s">
        <v>170</v>
      </c>
      <c r="Y39" s="224" t="s">
        <v>171</v>
      </c>
      <c r="Z39" s="213"/>
      <c r="AA39" s="213"/>
      <c r="AB39" s="213"/>
      <c r="AC39" s="213"/>
      <c r="AD39" s="213"/>
      <c r="AE39" s="213"/>
      <c r="AF39" s="213"/>
      <c r="AG39" s="213" t="s">
        <v>268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>
      <c r="A40" s="221"/>
      <c r="B40" s="222"/>
      <c r="C40" s="253" t="s">
        <v>939</v>
      </c>
      <c r="D40" s="245"/>
      <c r="E40" s="245"/>
      <c r="F40" s="245"/>
      <c r="G40" s="245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174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47" t="str">
        <f>C40</f>
        <v>bez naložení do dopravní nádoby, ale s vyprázdněním dopravní nádoby na hromadu nebo na dopravní prostředek,</v>
      </c>
      <c r="BB40" s="213"/>
      <c r="BC40" s="213"/>
      <c r="BD40" s="213"/>
      <c r="BE40" s="213"/>
      <c r="BF40" s="213"/>
      <c r="BG40" s="213"/>
      <c r="BH40" s="213"/>
    </row>
    <row r="41" spans="1:60" ht="22.5" outlineLevel="2">
      <c r="A41" s="221"/>
      <c r="B41" s="222"/>
      <c r="C41" s="256" t="s">
        <v>940</v>
      </c>
      <c r="D41" s="248"/>
      <c r="E41" s="248"/>
      <c r="F41" s="248"/>
      <c r="G41" s="248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286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47" t="str">
        <f>C41</f>
        <v>Tabulka pro určení podílu svislého přemístění výkopku. Číselná hodnota uvedená v tabulce udává procento z celkového objemu výkopávky, pro něž se oceňuje svislé přemístění výkopku Platí pro hloubky výkopu 1 -  2,5 m.</v>
      </c>
      <c r="BB41" s="213"/>
      <c r="BC41" s="213"/>
      <c r="BD41" s="213"/>
      <c r="BE41" s="213"/>
      <c r="BF41" s="213"/>
      <c r="BG41" s="213"/>
      <c r="BH41" s="213"/>
    </row>
    <row r="42" spans="1:60" outlineLevel="3">
      <c r="A42" s="221"/>
      <c r="B42" s="222"/>
      <c r="C42" s="262" t="s">
        <v>924</v>
      </c>
      <c r="D42" s="227"/>
      <c r="E42" s="228"/>
      <c r="F42" s="229"/>
      <c r="G42" s="229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286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>
      <c r="A43" s="221"/>
      <c r="B43" s="222"/>
      <c r="C43" s="256" t="s">
        <v>941</v>
      </c>
      <c r="D43" s="248"/>
      <c r="E43" s="248"/>
      <c r="F43" s="248"/>
      <c r="G43" s="248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286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>
      <c r="A44" s="221"/>
      <c r="B44" s="222"/>
      <c r="C44" s="256" t="s">
        <v>1120</v>
      </c>
      <c r="D44" s="248"/>
      <c r="E44" s="248"/>
      <c r="F44" s="248"/>
      <c r="G44" s="248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286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>
      <c r="A45" s="221"/>
      <c r="B45" s="222"/>
      <c r="C45" s="256" t="s">
        <v>942</v>
      </c>
      <c r="D45" s="248"/>
      <c r="E45" s="248"/>
      <c r="F45" s="248"/>
      <c r="G45" s="248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286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>
      <c r="A46" s="221"/>
      <c r="B46" s="222"/>
      <c r="C46" s="256" t="s">
        <v>1121</v>
      </c>
      <c r="D46" s="248"/>
      <c r="E46" s="248"/>
      <c r="F46" s="248"/>
      <c r="G46" s="248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286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>
      <c r="A47" s="221"/>
      <c r="B47" s="222"/>
      <c r="C47" s="256" t="s">
        <v>943</v>
      </c>
      <c r="D47" s="248"/>
      <c r="E47" s="248"/>
      <c r="F47" s="248"/>
      <c r="G47" s="248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286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>
      <c r="A48" s="221"/>
      <c r="B48" s="222"/>
      <c r="C48" s="262" t="s">
        <v>924</v>
      </c>
      <c r="D48" s="227"/>
      <c r="E48" s="228"/>
      <c r="F48" s="229"/>
      <c r="G48" s="229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286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>
      <c r="A49" s="221"/>
      <c r="B49" s="222"/>
      <c r="C49" s="256" t="s">
        <v>944</v>
      </c>
      <c r="D49" s="248"/>
      <c r="E49" s="248"/>
      <c r="F49" s="248"/>
      <c r="G49" s="248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286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>
      <c r="A50" s="221"/>
      <c r="B50" s="222"/>
      <c r="C50" s="256" t="s">
        <v>945</v>
      </c>
      <c r="D50" s="248"/>
      <c r="E50" s="248"/>
      <c r="F50" s="248"/>
      <c r="G50" s="248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286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>
      <c r="A51" s="221"/>
      <c r="B51" s="222"/>
      <c r="C51" s="262" t="s">
        <v>924</v>
      </c>
      <c r="D51" s="227"/>
      <c r="E51" s="228"/>
      <c r="F51" s="229"/>
      <c r="G51" s="229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286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>
      <c r="A52" s="221"/>
      <c r="B52" s="222"/>
      <c r="C52" s="256" t="s">
        <v>946</v>
      </c>
      <c r="D52" s="248"/>
      <c r="E52" s="248"/>
      <c r="F52" s="248"/>
      <c r="G52" s="248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286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>
      <c r="A53" s="221"/>
      <c r="B53" s="222"/>
      <c r="C53" s="256" t="s">
        <v>947</v>
      </c>
      <c r="D53" s="248"/>
      <c r="E53" s="248"/>
      <c r="F53" s="248"/>
      <c r="G53" s="248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286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>
      <c r="A54" s="221"/>
      <c r="B54" s="222"/>
      <c r="C54" s="256" t="s">
        <v>948</v>
      </c>
      <c r="D54" s="248"/>
      <c r="E54" s="248"/>
      <c r="F54" s="248"/>
      <c r="G54" s="248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286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>
      <c r="A55" s="221"/>
      <c r="B55" s="222"/>
      <c r="C55" s="262" t="s">
        <v>924</v>
      </c>
      <c r="D55" s="227"/>
      <c r="E55" s="228"/>
      <c r="F55" s="229"/>
      <c r="G55" s="229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286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>
      <c r="A56" s="221"/>
      <c r="B56" s="222"/>
      <c r="C56" s="256" t="s">
        <v>949</v>
      </c>
      <c r="D56" s="248"/>
      <c r="E56" s="248"/>
      <c r="F56" s="248"/>
      <c r="G56" s="248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286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>
      <c r="A57" s="221"/>
      <c r="B57" s="222"/>
      <c r="C57" s="256" t="s">
        <v>950</v>
      </c>
      <c r="D57" s="248"/>
      <c r="E57" s="248"/>
      <c r="F57" s="248"/>
      <c r="G57" s="248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286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>
      <c r="A58" s="221"/>
      <c r="B58" s="222"/>
      <c r="C58" s="256" t="s">
        <v>951</v>
      </c>
      <c r="D58" s="248"/>
      <c r="E58" s="248"/>
      <c r="F58" s="248"/>
      <c r="G58" s="248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286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>
      <c r="A59" s="221"/>
      <c r="B59" s="222"/>
      <c r="C59" s="256" t="s">
        <v>952</v>
      </c>
      <c r="D59" s="248"/>
      <c r="E59" s="248"/>
      <c r="F59" s="248"/>
      <c r="G59" s="248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286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>
      <c r="A60" s="221"/>
      <c r="B60" s="222"/>
      <c r="C60" s="254" t="s">
        <v>953</v>
      </c>
      <c r="D60" s="225"/>
      <c r="E60" s="226"/>
      <c r="F60" s="224"/>
      <c r="G60" s="224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176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>
      <c r="A61" s="221"/>
      <c r="B61" s="222"/>
      <c r="C61" s="254" t="s">
        <v>954</v>
      </c>
      <c r="D61" s="225"/>
      <c r="E61" s="226">
        <v>209.36529999999999</v>
      </c>
      <c r="F61" s="224"/>
      <c r="G61" s="22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176</v>
      </c>
      <c r="AH61" s="213">
        <v>5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>
      <c r="A62" s="221"/>
      <c r="B62" s="222"/>
      <c r="C62" s="255"/>
      <c r="D62" s="246"/>
      <c r="E62" s="246"/>
      <c r="F62" s="246"/>
      <c r="G62" s="246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179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ht="22.5" outlineLevel="1">
      <c r="A63" s="238">
        <v>7</v>
      </c>
      <c r="B63" s="239" t="s">
        <v>222</v>
      </c>
      <c r="C63" s="252" t="s">
        <v>223</v>
      </c>
      <c r="D63" s="240" t="s">
        <v>207</v>
      </c>
      <c r="E63" s="241">
        <v>48.09366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 t="s">
        <v>208</v>
      </c>
      <c r="S63" s="243" t="s">
        <v>168</v>
      </c>
      <c r="T63" s="244" t="s">
        <v>915</v>
      </c>
      <c r="U63" s="224">
        <v>0.01</v>
      </c>
      <c r="V63" s="224">
        <f>ROUND(E63*U63,2)</f>
        <v>0.48</v>
      </c>
      <c r="W63" s="224"/>
      <c r="X63" s="224" t="s">
        <v>170</v>
      </c>
      <c r="Y63" s="224" t="s">
        <v>171</v>
      </c>
      <c r="Z63" s="213"/>
      <c r="AA63" s="213"/>
      <c r="AB63" s="213"/>
      <c r="AC63" s="213"/>
      <c r="AD63" s="213"/>
      <c r="AE63" s="213"/>
      <c r="AF63" s="213"/>
      <c r="AG63" s="213" t="s">
        <v>268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>
      <c r="A64" s="221"/>
      <c r="B64" s="222"/>
      <c r="C64" s="253" t="s">
        <v>224</v>
      </c>
      <c r="D64" s="245"/>
      <c r="E64" s="245"/>
      <c r="F64" s="245"/>
      <c r="G64" s="245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174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>
      <c r="A65" s="221"/>
      <c r="B65" s="222"/>
      <c r="C65" s="254" t="s">
        <v>955</v>
      </c>
      <c r="D65" s="225"/>
      <c r="E65" s="226"/>
      <c r="F65" s="224"/>
      <c r="G65" s="22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176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>
      <c r="A66" s="221"/>
      <c r="B66" s="222"/>
      <c r="C66" s="254" t="s">
        <v>928</v>
      </c>
      <c r="D66" s="225"/>
      <c r="E66" s="226">
        <v>418.73059999999998</v>
      </c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176</v>
      </c>
      <c r="AH66" s="213">
        <v>5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3">
      <c r="A67" s="221"/>
      <c r="B67" s="222"/>
      <c r="C67" s="254" t="s">
        <v>924</v>
      </c>
      <c r="D67" s="225"/>
      <c r="E67" s="226"/>
      <c r="F67" s="224"/>
      <c r="G67" s="224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176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3">
      <c r="A68" s="221"/>
      <c r="B68" s="222"/>
      <c r="C68" s="254" t="s">
        <v>956</v>
      </c>
      <c r="D68" s="225"/>
      <c r="E68" s="226"/>
      <c r="F68" s="224"/>
      <c r="G68" s="224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3"/>
      <c r="AA68" s="213"/>
      <c r="AB68" s="213"/>
      <c r="AC68" s="213"/>
      <c r="AD68" s="213"/>
      <c r="AE68" s="213"/>
      <c r="AF68" s="213"/>
      <c r="AG68" s="213" t="s">
        <v>176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>
      <c r="A69" s="221"/>
      <c r="B69" s="222"/>
      <c r="C69" s="254" t="s">
        <v>957</v>
      </c>
      <c r="D69" s="225"/>
      <c r="E69" s="226">
        <v>-370.63693999999998</v>
      </c>
      <c r="F69" s="224"/>
      <c r="G69" s="224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176</v>
      </c>
      <c r="AH69" s="213">
        <v>5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>
      <c r="A70" s="221"/>
      <c r="B70" s="222"/>
      <c r="C70" s="255"/>
      <c r="D70" s="246"/>
      <c r="E70" s="246"/>
      <c r="F70" s="246"/>
      <c r="G70" s="246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179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ht="22.5" outlineLevel="1">
      <c r="A71" s="238">
        <v>8</v>
      </c>
      <c r="B71" s="239" t="s">
        <v>958</v>
      </c>
      <c r="C71" s="252" t="s">
        <v>959</v>
      </c>
      <c r="D71" s="240" t="s">
        <v>207</v>
      </c>
      <c r="E71" s="241">
        <v>48.09366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0</v>
      </c>
      <c r="O71" s="241">
        <f>ROUND(E71*N71,2)</f>
        <v>0</v>
      </c>
      <c r="P71" s="241">
        <v>0</v>
      </c>
      <c r="Q71" s="241">
        <f>ROUND(E71*P71,2)</f>
        <v>0</v>
      </c>
      <c r="R71" s="243" t="s">
        <v>208</v>
      </c>
      <c r="S71" s="243" t="s">
        <v>168</v>
      </c>
      <c r="T71" s="244" t="s">
        <v>915</v>
      </c>
      <c r="U71" s="224">
        <v>0.05</v>
      </c>
      <c r="V71" s="224">
        <f>ROUND(E71*U71,2)</f>
        <v>2.4</v>
      </c>
      <c r="W71" s="224"/>
      <c r="X71" s="224" t="s">
        <v>170</v>
      </c>
      <c r="Y71" s="224" t="s">
        <v>171</v>
      </c>
      <c r="Z71" s="213"/>
      <c r="AA71" s="213"/>
      <c r="AB71" s="213"/>
      <c r="AC71" s="213"/>
      <c r="AD71" s="213"/>
      <c r="AE71" s="213"/>
      <c r="AF71" s="213"/>
      <c r="AG71" s="213" t="s">
        <v>268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>
      <c r="A72" s="221"/>
      <c r="B72" s="222"/>
      <c r="C72" s="254" t="s">
        <v>960</v>
      </c>
      <c r="D72" s="225"/>
      <c r="E72" s="226">
        <v>48.09366</v>
      </c>
      <c r="F72" s="224"/>
      <c r="G72" s="224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176</v>
      </c>
      <c r="AH72" s="213">
        <v>5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>
      <c r="A73" s="221"/>
      <c r="B73" s="222"/>
      <c r="C73" s="255"/>
      <c r="D73" s="246"/>
      <c r="E73" s="246"/>
      <c r="F73" s="246"/>
      <c r="G73" s="246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179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ht="22.5" outlineLevel="1">
      <c r="A74" s="238">
        <v>9</v>
      </c>
      <c r="B74" s="239" t="s">
        <v>239</v>
      </c>
      <c r="C74" s="252" t="s">
        <v>240</v>
      </c>
      <c r="D74" s="240" t="s">
        <v>207</v>
      </c>
      <c r="E74" s="241">
        <v>48.09366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1">
        <v>0</v>
      </c>
      <c r="O74" s="241">
        <f>ROUND(E74*N74,2)</f>
        <v>0</v>
      </c>
      <c r="P74" s="241">
        <v>0</v>
      </c>
      <c r="Q74" s="241">
        <f>ROUND(E74*P74,2)</f>
        <v>0</v>
      </c>
      <c r="R74" s="243" t="s">
        <v>208</v>
      </c>
      <c r="S74" s="243" t="s">
        <v>168</v>
      </c>
      <c r="T74" s="244" t="s">
        <v>915</v>
      </c>
      <c r="U74" s="224">
        <v>8.9999999999999993E-3</v>
      </c>
      <c r="V74" s="224">
        <f>ROUND(E74*U74,2)</f>
        <v>0.43</v>
      </c>
      <c r="W74" s="224"/>
      <c r="X74" s="224" t="s">
        <v>170</v>
      </c>
      <c r="Y74" s="224" t="s">
        <v>171</v>
      </c>
      <c r="Z74" s="213"/>
      <c r="AA74" s="213"/>
      <c r="AB74" s="213"/>
      <c r="AC74" s="213"/>
      <c r="AD74" s="213"/>
      <c r="AE74" s="213"/>
      <c r="AF74" s="213"/>
      <c r="AG74" s="213" t="s">
        <v>268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>
      <c r="A75" s="221"/>
      <c r="B75" s="222"/>
      <c r="C75" s="254" t="s">
        <v>960</v>
      </c>
      <c r="D75" s="225"/>
      <c r="E75" s="226">
        <v>48.09366</v>
      </c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176</v>
      </c>
      <c r="AH75" s="213">
        <v>5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>
      <c r="A76" s="221"/>
      <c r="B76" s="222"/>
      <c r="C76" s="255"/>
      <c r="D76" s="246"/>
      <c r="E76" s="246"/>
      <c r="F76" s="246"/>
      <c r="G76" s="246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179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22.5" outlineLevel="1">
      <c r="A77" s="238">
        <v>10</v>
      </c>
      <c r="B77" s="239" t="s">
        <v>527</v>
      </c>
      <c r="C77" s="252" t="s">
        <v>528</v>
      </c>
      <c r="D77" s="240" t="s">
        <v>207</v>
      </c>
      <c r="E77" s="241">
        <v>370.63693999999998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 t="s">
        <v>208</v>
      </c>
      <c r="S77" s="243" t="s">
        <v>168</v>
      </c>
      <c r="T77" s="244" t="s">
        <v>915</v>
      </c>
      <c r="U77" s="224">
        <v>0.2</v>
      </c>
      <c r="V77" s="224">
        <f>ROUND(E77*U77,2)</f>
        <v>74.13</v>
      </c>
      <c r="W77" s="224"/>
      <c r="X77" s="224" t="s">
        <v>170</v>
      </c>
      <c r="Y77" s="224" t="s">
        <v>171</v>
      </c>
      <c r="Z77" s="213"/>
      <c r="AA77" s="213"/>
      <c r="AB77" s="213"/>
      <c r="AC77" s="213"/>
      <c r="AD77" s="213"/>
      <c r="AE77" s="213"/>
      <c r="AF77" s="213"/>
      <c r="AG77" s="213" t="s">
        <v>268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>
      <c r="A78" s="221"/>
      <c r="B78" s="222"/>
      <c r="C78" s="253" t="s">
        <v>529</v>
      </c>
      <c r="D78" s="245"/>
      <c r="E78" s="245"/>
      <c r="F78" s="245"/>
      <c r="G78" s="245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174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>
      <c r="A79" s="221"/>
      <c r="B79" s="222"/>
      <c r="C79" s="254" t="s">
        <v>922</v>
      </c>
      <c r="D79" s="225"/>
      <c r="E79" s="226"/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176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>
      <c r="A80" s="221"/>
      <c r="B80" s="222"/>
      <c r="C80" s="254" t="s">
        <v>961</v>
      </c>
      <c r="D80" s="225"/>
      <c r="E80" s="226">
        <v>307.27283999999997</v>
      </c>
      <c r="F80" s="224"/>
      <c r="G80" s="22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176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3">
      <c r="A81" s="221"/>
      <c r="B81" s="222"/>
      <c r="C81" s="254" t="s">
        <v>962</v>
      </c>
      <c r="D81" s="225"/>
      <c r="E81" s="226">
        <v>-78.191999999999993</v>
      </c>
      <c r="F81" s="224"/>
      <c r="G81" s="224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176</v>
      </c>
      <c r="AH81" s="213">
        <v>0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3">
      <c r="A82" s="221"/>
      <c r="B82" s="222"/>
      <c r="C82" s="254" t="s">
        <v>924</v>
      </c>
      <c r="D82" s="225"/>
      <c r="E82" s="226"/>
      <c r="F82" s="224"/>
      <c r="G82" s="22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176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>
      <c r="A83" s="221"/>
      <c r="B83" s="222"/>
      <c r="C83" s="254" t="s">
        <v>925</v>
      </c>
      <c r="D83" s="225"/>
      <c r="E83" s="226">
        <v>241.21459999999999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176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>
      <c r="A84" s="221"/>
      <c r="B84" s="222"/>
      <c r="C84" s="254" t="s">
        <v>926</v>
      </c>
      <c r="D84" s="225"/>
      <c r="E84" s="226"/>
      <c r="F84" s="224"/>
      <c r="G84" s="22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176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>
      <c r="A85" s="221"/>
      <c r="B85" s="222"/>
      <c r="C85" s="254" t="s">
        <v>927</v>
      </c>
      <c r="D85" s="225"/>
      <c r="E85" s="226">
        <v>14.616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176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>
      <c r="A86" s="221"/>
      <c r="B86" s="222"/>
      <c r="C86" s="254" t="s">
        <v>924</v>
      </c>
      <c r="D86" s="225"/>
      <c r="E86" s="226"/>
      <c r="F86" s="224"/>
      <c r="G86" s="22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176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>
      <c r="A87" s="221"/>
      <c r="B87" s="222"/>
      <c r="C87" s="254" t="s">
        <v>963</v>
      </c>
      <c r="D87" s="225"/>
      <c r="E87" s="226"/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176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>
      <c r="A88" s="221"/>
      <c r="B88" s="222"/>
      <c r="C88" s="254" t="s">
        <v>964</v>
      </c>
      <c r="D88" s="225"/>
      <c r="E88" s="226">
        <v>-27.0885</v>
      </c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176</v>
      </c>
      <c r="AH88" s="213">
        <v>5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3">
      <c r="A89" s="221"/>
      <c r="B89" s="222"/>
      <c r="C89" s="254" t="s">
        <v>924</v>
      </c>
      <c r="D89" s="225"/>
      <c r="E89" s="226"/>
      <c r="F89" s="224"/>
      <c r="G89" s="224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176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>
      <c r="A90" s="221"/>
      <c r="B90" s="222"/>
      <c r="C90" s="254" t="s">
        <v>965</v>
      </c>
      <c r="D90" s="225"/>
      <c r="E90" s="226"/>
      <c r="F90" s="224"/>
      <c r="G90" s="224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176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3">
      <c r="A91" s="221"/>
      <c r="B91" s="222"/>
      <c r="C91" s="254" t="s">
        <v>966</v>
      </c>
      <c r="D91" s="225"/>
      <c r="E91" s="226">
        <v>-87.186000000000007</v>
      </c>
      <c r="F91" s="224"/>
      <c r="G91" s="224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176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>
      <c r="A92" s="221"/>
      <c r="B92" s="222"/>
      <c r="C92" s="255"/>
      <c r="D92" s="246"/>
      <c r="E92" s="246"/>
      <c r="F92" s="246"/>
      <c r="G92" s="246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179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>
      <c r="A93" s="238">
        <v>11</v>
      </c>
      <c r="B93" s="239" t="s">
        <v>967</v>
      </c>
      <c r="C93" s="252" t="s">
        <v>968</v>
      </c>
      <c r="D93" s="240" t="s">
        <v>207</v>
      </c>
      <c r="E93" s="241">
        <v>87.186000000000007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 t="s">
        <v>208</v>
      </c>
      <c r="S93" s="243" t="s">
        <v>168</v>
      </c>
      <c r="T93" s="244" t="s">
        <v>915</v>
      </c>
      <c r="U93" s="224">
        <v>1.59</v>
      </c>
      <c r="V93" s="224">
        <f>ROUND(E93*U93,2)</f>
        <v>138.63</v>
      </c>
      <c r="W93" s="224"/>
      <c r="X93" s="224" t="s">
        <v>170</v>
      </c>
      <c r="Y93" s="224" t="s">
        <v>171</v>
      </c>
      <c r="Z93" s="213"/>
      <c r="AA93" s="213"/>
      <c r="AB93" s="213"/>
      <c r="AC93" s="213"/>
      <c r="AD93" s="213"/>
      <c r="AE93" s="213"/>
      <c r="AF93" s="213"/>
      <c r="AG93" s="213" t="s">
        <v>268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ht="22.5" outlineLevel="2">
      <c r="A94" s="221"/>
      <c r="B94" s="222"/>
      <c r="C94" s="253" t="s">
        <v>969</v>
      </c>
      <c r="D94" s="245"/>
      <c r="E94" s="245"/>
      <c r="F94" s="245"/>
      <c r="G94" s="245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174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47" t="str">
        <f>C94</f>
        <v>sypaninou z vhodných hornin tř. 1 - 4 nebo materiálem připraveným podél výkopu ve vzdálenosti do 3 m od jeho kraje, pro jakoukoliv hloubku výkopu a jakoukoliv míru zhutnění,</v>
      </c>
      <c r="BB94" s="213"/>
      <c r="BC94" s="213"/>
      <c r="BD94" s="213"/>
      <c r="BE94" s="213"/>
      <c r="BF94" s="213"/>
      <c r="BG94" s="213"/>
      <c r="BH94" s="213"/>
    </row>
    <row r="95" spans="1:60" outlineLevel="2">
      <c r="A95" s="221"/>
      <c r="B95" s="222"/>
      <c r="C95" s="256" t="s">
        <v>970</v>
      </c>
      <c r="D95" s="248"/>
      <c r="E95" s="248"/>
      <c r="F95" s="248"/>
      <c r="G95" s="248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286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47" t="str">
        <f>C95</f>
        <v>Je-li pro obsyp použit jiný materiál než vytěžená sypanina, oceňuje se ve specifikaci. Ztratné se doporučuje ve výši 1%.</v>
      </c>
      <c r="BB95" s="213"/>
      <c r="BC95" s="213"/>
      <c r="BD95" s="213"/>
      <c r="BE95" s="213"/>
      <c r="BF95" s="213"/>
      <c r="BG95" s="213"/>
      <c r="BH95" s="213"/>
    </row>
    <row r="96" spans="1:60" outlineLevel="2">
      <c r="A96" s="221"/>
      <c r="B96" s="222"/>
      <c r="C96" s="254" t="s">
        <v>932</v>
      </c>
      <c r="D96" s="225"/>
      <c r="E96" s="226"/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176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3">
      <c r="A97" s="221"/>
      <c r="B97" s="222"/>
      <c r="C97" s="254" t="s">
        <v>971</v>
      </c>
      <c r="D97" s="225"/>
      <c r="E97" s="226">
        <v>87.186000000000007</v>
      </c>
      <c r="F97" s="224"/>
      <c r="G97" s="224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176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>
      <c r="A98" s="221"/>
      <c r="B98" s="222"/>
      <c r="C98" s="255"/>
      <c r="D98" s="246"/>
      <c r="E98" s="246"/>
      <c r="F98" s="246"/>
      <c r="G98" s="246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179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>
      <c r="A99" s="238">
        <v>12</v>
      </c>
      <c r="B99" s="239" t="s">
        <v>972</v>
      </c>
      <c r="C99" s="252" t="s">
        <v>973</v>
      </c>
      <c r="D99" s="240" t="s">
        <v>166</v>
      </c>
      <c r="E99" s="241">
        <v>9</v>
      </c>
      <c r="F99" s="242"/>
      <c r="G99" s="243">
        <f>ROUND(E99*F99,2)</f>
        <v>0</v>
      </c>
      <c r="H99" s="242"/>
      <c r="I99" s="243">
        <f>ROUND(E99*H99,2)</f>
        <v>0</v>
      </c>
      <c r="J99" s="242"/>
      <c r="K99" s="243">
        <f>ROUND(E99*J99,2)</f>
        <v>0</v>
      </c>
      <c r="L99" s="243">
        <v>21</v>
      </c>
      <c r="M99" s="243">
        <f>G99*(1+L99/100)</f>
        <v>0</v>
      </c>
      <c r="N99" s="241">
        <v>0</v>
      </c>
      <c r="O99" s="241">
        <f>ROUND(E99*N99,2)</f>
        <v>0</v>
      </c>
      <c r="P99" s="241">
        <v>0</v>
      </c>
      <c r="Q99" s="241">
        <f>ROUND(E99*P99,2)</f>
        <v>0</v>
      </c>
      <c r="R99" s="243" t="s">
        <v>251</v>
      </c>
      <c r="S99" s="243" t="s">
        <v>168</v>
      </c>
      <c r="T99" s="244" t="s">
        <v>915</v>
      </c>
      <c r="U99" s="224">
        <v>0.02</v>
      </c>
      <c r="V99" s="224">
        <f>ROUND(E99*U99,2)</f>
        <v>0.18</v>
      </c>
      <c r="W99" s="224"/>
      <c r="X99" s="224" t="s">
        <v>170</v>
      </c>
      <c r="Y99" s="224" t="s">
        <v>171</v>
      </c>
      <c r="Z99" s="213"/>
      <c r="AA99" s="213"/>
      <c r="AB99" s="213"/>
      <c r="AC99" s="213"/>
      <c r="AD99" s="213"/>
      <c r="AE99" s="213"/>
      <c r="AF99" s="213"/>
      <c r="AG99" s="213" t="s">
        <v>268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>
      <c r="A100" s="221"/>
      <c r="B100" s="222"/>
      <c r="C100" s="253" t="s">
        <v>974</v>
      </c>
      <c r="D100" s="245"/>
      <c r="E100" s="245"/>
      <c r="F100" s="245"/>
      <c r="G100" s="245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174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>
      <c r="A101" s="221"/>
      <c r="B101" s="222"/>
      <c r="C101" s="254" t="s">
        <v>975</v>
      </c>
      <c r="D101" s="225"/>
      <c r="E101" s="226"/>
      <c r="F101" s="224"/>
      <c r="G101" s="224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176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>
      <c r="A102" s="221"/>
      <c r="B102" s="222"/>
      <c r="C102" s="254" t="s">
        <v>976</v>
      </c>
      <c r="D102" s="225"/>
      <c r="E102" s="226">
        <v>9</v>
      </c>
      <c r="F102" s="224"/>
      <c r="G102" s="224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176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>
      <c r="A103" s="221"/>
      <c r="B103" s="222"/>
      <c r="C103" s="255"/>
      <c r="D103" s="246"/>
      <c r="E103" s="246"/>
      <c r="F103" s="246"/>
      <c r="G103" s="246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179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>
      <c r="A104" s="238">
        <v>13</v>
      </c>
      <c r="B104" s="239" t="s">
        <v>261</v>
      </c>
      <c r="C104" s="252" t="s">
        <v>262</v>
      </c>
      <c r="D104" s="240" t="s">
        <v>207</v>
      </c>
      <c r="E104" s="241">
        <v>48.09366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21</v>
      </c>
      <c r="M104" s="243">
        <f>G104*(1+L104/100)</f>
        <v>0</v>
      </c>
      <c r="N104" s="241">
        <v>0</v>
      </c>
      <c r="O104" s="241">
        <f>ROUND(E104*N104,2)</f>
        <v>0</v>
      </c>
      <c r="P104" s="241">
        <v>0</v>
      </c>
      <c r="Q104" s="241">
        <f>ROUND(E104*P104,2)</f>
        <v>0</v>
      </c>
      <c r="R104" s="243" t="s">
        <v>208</v>
      </c>
      <c r="S104" s="243" t="s">
        <v>168</v>
      </c>
      <c r="T104" s="244" t="s">
        <v>915</v>
      </c>
      <c r="U104" s="224">
        <v>0</v>
      </c>
      <c r="V104" s="224">
        <f>ROUND(E104*U104,2)</f>
        <v>0</v>
      </c>
      <c r="W104" s="224"/>
      <c r="X104" s="224" t="s">
        <v>170</v>
      </c>
      <c r="Y104" s="224" t="s">
        <v>171</v>
      </c>
      <c r="Z104" s="213"/>
      <c r="AA104" s="213"/>
      <c r="AB104" s="213"/>
      <c r="AC104" s="213"/>
      <c r="AD104" s="213"/>
      <c r="AE104" s="213"/>
      <c r="AF104" s="213"/>
      <c r="AG104" s="213" t="s">
        <v>268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2">
      <c r="A105" s="221"/>
      <c r="B105" s="222"/>
      <c r="C105" s="254" t="s">
        <v>960</v>
      </c>
      <c r="D105" s="225"/>
      <c r="E105" s="226">
        <v>48.09366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176</v>
      </c>
      <c r="AH105" s="213">
        <v>5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>
      <c r="A106" s="221"/>
      <c r="B106" s="222"/>
      <c r="C106" s="255"/>
      <c r="D106" s="246"/>
      <c r="E106" s="246"/>
      <c r="F106" s="246"/>
      <c r="G106" s="246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179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>
      <c r="A107" s="238">
        <v>14</v>
      </c>
      <c r="B107" s="239" t="s">
        <v>977</v>
      </c>
      <c r="C107" s="252" t="s">
        <v>978</v>
      </c>
      <c r="D107" s="240" t="s">
        <v>979</v>
      </c>
      <c r="E107" s="241">
        <v>0.22500000000000001</v>
      </c>
      <c r="F107" s="242"/>
      <c r="G107" s="243">
        <f>ROUND(E107*F107,2)</f>
        <v>0</v>
      </c>
      <c r="H107" s="242"/>
      <c r="I107" s="243">
        <f>ROUND(E107*H107,2)</f>
        <v>0</v>
      </c>
      <c r="J107" s="242"/>
      <c r="K107" s="243">
        <f>ROUND(E107*J107,2)</f>
        <v>0</v>
      </c>
      <c r="L107" s="243">
        <v>21</v>
      </c>
      <c r="M107" s="243">
        <f>G107*(1+L107/100)</f>
        <v>0</v>
      </c>
      <c r="N107" s="241">
        <v>1E-3</v>
      </c>
      <c r="O107" s="241">
        <f>ROUND(E107*N107,2)</f>
        <v>0</v>
      </c>
      <c r="P107" s="241">
        <v>0</v>
      </c>
      <c r="Q107" s="241">
        <f>ROUND(E107*P107,2)</f>
        <v>0</v>
      </c>
      <c r="R107" s="243" t="s">
        <v>301</v>
      </c>
      <c r="S107" s="243" t="s">
        <v>168</v>
      </c>
      <c r="T107" s="244" t="s">
        <v>915</v>
      </c>
      <c r="U107" s="224">
        <v>0</v>
      </c>
      <c r="V107" s="224">
        <f>ROUND(E107*U107,2)</f>
        <v>0</v>
      </c>
      <c r="W107" s="224"/>
      <c r="X107" s="224" t="s">
        <v>302</v>
      </c>
      <c r="Y107" s="224" t="s">
        <v>171</v>
      </c>
      <c r="Z107" s="213"/>
      <c r="AA107" s="213"/>
      <c r="AB107" s="213"/>
      <c r="AC107" s="213"/>
      <c r="AD107" s="213"/>
      <c r="AE107" s="213"/>
      <c r="AF107" s="213"/>
      <c r="AG107" s="213" t="s">
        <v>787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2.5" outlineLevel="2">
      <c r="A108" s="221"/>
      <c r="B108" s="222"/>
      <c r="C108" s="254" t="s">
        <v>980</v>
      </c>
      <c r="D108" s="225"/>
      <c r="E108" s="226"/>
      <c r="F108" s="224"/>
      <c r="G108" s="224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176</v>
      </c>
      <c r="AH108" s="213">
        <v>0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3">
      <c r="A109" s="221"/>
      <c r="B109" s="222"/>
      <c r="C109" s="254" t="s">
        <v>981</v>
      </c>
      <c r="D109" s="225"/>
      <c r="E109" s="226">
        <v>0.22500000000000001</v>
      </c>
      <c r="F109" s="224"/>
      <c r="G109" s="224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176</v>
      </c>
      <c r="AH109" s="213">
        <v>0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>
      <c r="A110" s="221"/>
      <c r="B110" s="222"/>
      <c r="C110" s="255"/>
      <c r="D110" s="246"/>
      <c r="E110" s="246"/>
      <c r="F110" s="246"/>
      <c r="G110" s="246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179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>
      <c r="A111" s="238">
        <v>15</v>
      </c>
      <c r="B111" s="239" t="s">
        <v>982</v>
      </c>
      <c r="C111" s="252" t="s">
        <v>983</v>
      </c>
      <c r="D111" s="240" t="s">
        <v>439</v>
      </c>
      <c r="E111" s="241">
        <v>174.37200000000001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1</v>
      </c>
      <c r="O111" s="241">
        <f>ROUND(E111*N111,2)</f>
        <v>174.37</v>
      </c>
      <c r="P111" s="241">
        <v>0</v>
      </c>
      <c r="Q111" s="241">
        <f>ROUND(E111*P111,2)</f>
        <v>0</v>
      </c>
      <c r="R111" s="243" t="s">
        <v>301</v>
      </c>
      <c r="S111" s="243" t="s">
        <v>168</v>
      </c>
      <c r="T111" s="244" t="s">
        <v>915</v>
      </c>
      <c r="U111" s="224">
        <v>0</v>
      </c>
      <c r="V111" s="224">
        <f>ROUND(E111*U111,2)</f>
        <v>0</v>
      </c>
      <c r="W111" s="224"/>
      <c r="X111" s="224" t="s">
        <v>302</v>
      </c>
      <c r="Y111" s="224" t="s">
        <v>171</v>
      </c>
      <c r="Z111" s="213"/>
      <c r="AA111" s="213"/>
      <c r="AB111" s="213"/>
      <c r="AC111" s="213"/>
      <c r="AD111" s="213"/>
      <c r="AE111" s="213"/>
      <c r="AF111" s="213"/>
      <c r="AG111" s="213" t="s">
        <v>787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>
      <c r="A112" s="221"/>
      <c r="B112" s="222"/>
      <c r="C112" s="254" t="s">
        <v>984</v>
      </c>
      <c r="D112" s="225"/>
      <c r="E112" s="226"/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176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>
      <c r="A113" s="221"/>
      <c r="B113" s="222"/>
      <c r="C113" s="254" t="s">
        <v>985</v>
      </c>
      <c r="D113" s="225"/>
      <c r="E113" s="226">
        <v>174.37200000000001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176</v>
      </c>
      <c r="AH113" s="213">
        <v>5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>
      <c r="A114" s="221"/>
      <c r="B114" s="222"/>
      <c r="C114" s="255"/>
      <c r="D114" s="246"/>
      <c r="E114" s="246"/>
      <c r="F114" s="246"/>
      <c r="G114" s="246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179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>
      <c r="A115" s="231" t="s">
        <v>162</v>
      </c>
      <c r="B115" s="232" t="s">
        <v>108</v>
      </c>
      <c r="C115" s="251" t="s">
        <v>109</v>
      </c>
      <c r="D115" s="233"/>
      <c r="E115" s="234"/>
      <c r="F115" s="235"/>
      <c r="G115" s="235">
        <f>SUMIF(AG116:AG136,"&lt;&gt;NOR",G116:G136)</f>
        <v>0</v>
      </c>
      <c r="H115" s="235"/>
      <c r="I115" s="235">
        <f>SUM(I116:I136)</f>
        <v>0</v>
      </c>
      <c r="J115" s="235"/>
      <c r="K115" s="235">
        <f>SUM(K116:K136)</f>
        <v>0</v>
      </c>
      <c r="L115" s="235"/>
      <c r="M115" s="235">
        <f>SUM(M116:M136)</f>
        <v>0</v>
      </c>
      <c r="N115" s="234"/>
      <c r="O115" s="234">
        <f>SUM(O116:O136)</f>
        <v>238.86999999999998</v>
      </c>
      <c r="P115" s="234"/>
      <c r="Q115" s="234">
        <f>SUM(Q116:Q136)</f>
        <v>0</v>
      </c>
      <c r="R115" s="235"/>
      <c r="S115" s="235"/>
      <c r="T115" s="236"/>
      <c r="U115" s="230"/>
      <c r="V115" s="230">
        <f>SUM(V116:V136)</f>
        <v>154.94</v>
      </c>
      <c r="W115" s="230"/>
      <c r="X115" s="230"/>
      <c r="Y115" s="230"/>
      <c r="AG115" t="s">
        <v>163</v>
      </c>
    </row>
    <row r="116" spans="1:60" outlineLevel="1">
      <c r="A116" s="238">
        <v>16</v>
      </c>
      <c r="B116" s="239" t="s">
        <v>986</v>
      </c>
      <c r="C116" s="252" t="s">
        <v>987</v>
      </c>
      <c r="D116" s="240" t="s">
        <v>207</v>
      </c>
      <c r="E116" s="241">
        <v>27.0885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1.891</v>
      </c>
      <c r="O116" s="241">
        <f>ROUND(E116*N116,2)</f>
        <v>51.22</v>
      </c>
      <c r="P116" s="241">
        <v>0</v>
      </c>
      <c r="Q116" s="241">
        <f>ROUND(E116*P116,2)</f>
        <v>0</v>
      </c>
      <c r="R116" s="243" t="s">
        <v>367</v>
      </c>
      <c r="S116" s="243" t="s">
        <v>168</v>
      </c>
      <c r="T116" s="244" t="s">
        <v>915</v>
      </c>
      <c r="U116" s="224">
        <v>1.32</v>
      </c>
      <c r="V116" s="224">
        <f>ROUND(E116*U116,2)</f>
        <v>35.76</v>
      </c>
      <c r="W116" s="224"/>
      <c r="X116" s="224" t="s">
        <v>170</v>
      </c>
      <c r="Y116" s="224" t="s">
        <v>171</v>
      </c>
      <c r="Z116" s="213"/>
      <c r="AA116" s="213"/>
      <c r="AB116" s="213"/>
      <c r="AC116" s="213"/>
      <c r="AD116" s="213"/>
      <c r="AE116" s="213"/>
      <c r="AF116" s="213"/>
      <c r="AG116" s="213" t="s">
        <v>268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>
      <c r="A117" s="221"/>
      <c r="B117" s="222"/>
      <c r="C117" s="253" t="s">
        <v>988</v>
      </c>
      <c r="D117" s="245"/>
      <c r="E117" s="245"/>
      <c r="F117" s="245"/>
      <c r="G117" s="245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174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>
      <c r="A118" s="221"/>
      <c r="B118" s="222"/>
      <c r="C118" s="254" t="s">
        <v>932</v>
      </c>
      <c r="D118" s="225"/>
      <c r="E118" s="226"/>
      <c r="F118" s="224"/>
      <c r="G118" s="22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176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>
      <c r="A119" s="221"/>
      <c r="B119" s="222"/>
      <c r="C119" s="254" t="s">
        <v>989</v>
      </c>
      <c r="D119" s="225"/>
      <c r="E119" s="226">
        <v>5.2919999999999998</v>
      </c>
      <c r="F119" s="224"/>
      <c r="G119" s="224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176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3">
      <c r="A120" s="221"/>
      <c r="B120" s="222"/>
      <c r="C120" s="254" t="s">
        <v>924</v>
      </c>
      <c r="D120" s="225"/>
      <c r="E120" s="226"/>
      <c r="F120" s="224"/>
      <c r="G120" s="224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176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3">
      <c r="A121" s="221"/>
      <c r="B121" s="222"/>
      <c r="C121" s="254" t="s">
        <v>990</v>
      </c>
      <c r="D121" s="225"/>
      <c r="E121" s="226"/>
      <c r="F121" s="224"/>
      <c r="G121" s="224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176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>
      <c r="A122" s="221"/>
      <c r="B122" s="222"/>
      <c r="C122" s="254" t="s">
        <v>991</v>
      </c>
      <c r="D122" s="225"/>
      <c r="E122" s="226">
        <v>21.796500000000002</v>
      </c>
      <c r="F122" s="224"/>
      <c r="G122" s="224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176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>
      <c r="A123" s="221"/>
      <c r="B123" s="222"/>
      <c r="C123" s="255"/>
      <c r="D123" s="246"/>
      <c r="E123" s="246"/>
      <c r="F123" s="246"/>
      <c r="G123" s="246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179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ht="22.5" outlineLevel="1">
      <c r="A124" s="238">
        <v>17</v>
      </c>
      <c r="B124" s="239" t="s">
        <v>992</v>
      </c>
      <c r="C124" s="252" t="s">
        <v>993</v>
      </c>
      <c r="D124" s="240" t="s">
        <v>250</v>
      </c>
      <c r="E124" s="241">
        <v>60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1">
        <v>1.65E-3</v>
      </c>
      <c r="O124" s="241">
        <f>ROUND(E124*N124,2)</f>
        <v>0.1</v>
      </c>
      <c r="P124" s="241">
        <v>0</v>
      </c>
      <c r="Q124" s="241">
        <f>ROUND(E124*P124,2)</f>
        <v>0</v>
      </c>
      <c r="R124" s="243" t="s">
        <v>367</v>
      </c>
      <c r="S124" s="243" t="s">
        <v>168</v>
      </c>
      <c r="T124" s="244" t="s">
        <v>915</v>
      </c>
      <c r="U124" s="224">
        <v>0.32</v>
      </c>
      <c r="V124" s="224">
        <f>ROUND(E124*U124,2)</f>
        <v>19.2</v>
      </c>
      <c r="W124" s="224"/>
      <c r="X124" s="224" t="s">
        <v>170</v>
      </c>
      <c r="Y124" s="224" t="s">
        <v>171</v>
      </c>
      <c r="Z124" s="213"/>
      <c r="AA124" s="213"/>
      <c r="AB124" s="213"/>
      <c r="AC124" s="213"/>
      <c r="AD124" s="213"/>
      <c r="AE124" s="213"/>
      <c r="AF124" s="213"/>
      <c r="AG124" s="213" t="s">
        <v>268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>
      <c r="A125" s="221"/>
      <c r="B125" s="222"/>
      <c r="C125" s="254" t="s">
        <v>932</v>
      </c>
      <c r="D125" s="225"/>
      <c r="E125" s="226"/>
      <c r="F125" s="224"/>
      <c r="G125" s="224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176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3">
      <c r="A126" s="221"/>
      <c r="B126" s="222"/>
      <c r="C126" s="254" t="s">
        <v>994</v>
      </c>
      <c r="D126" s="225"/>
      <c r="E126" s="226">
        <v>60</v>
      </c>
      <c r="F126" s="224"/>
      <c r="G126" s="224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3"/>
      <c r="AA126" s="213"/>
      <c r="AB126" s="213"/>
      <c r="AC126" s="213"/>
      <c r="AD126" s="213"/>
      <c r="AE126" s="213"/>
      <c r="AF126" s="213"/>
      <c r="AG126" s="213" t="s">
        <v>176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>
      <c r="A127" s="221"/>
      <c r="B127" s="222"/>
      <c r="C127" s="255"/>
      <c r="D127" s="246"/>
      <c r="E127" s="246"/>
      <c r="F127" s="246"/>
      <c r="G127" s="246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179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ht="22.5" outlineLevel="1">
      <c r="A128" s="238">
        <v>18</v>
      </c>
      <c r="B128" s="239" t="s">
        <v>995</v>
      </c>
      <c r="C128" s="252" t="s">
        <v>996</v>
      </c>
      <c r="D128" s="240" t="s">
        <v>207</v>
      </c>
      <c r="E128" s="241">
        <v>72.979200000000006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2.5</v>
      </c>
      <c r="O128" s="241">
        <f>ROUND(E128*N128,2)</f>
        <v>182.45</v>
      </c>
      <c r="P128" s="241">
        <v>0</v>
      </c>
      <c r="Q128" s="241">
        <f>ROUND(E128*P128,2)</f>
        <v>0</v>
      </c>
      <c r="R128" s="243" t="s">
        <v>367</v>
      </c>
      <c r="S128" s="243" t="s">
        <v>168</v>
      </c>
      <c r="T128" s="244" t="s">
        <v>915</v>
      </c>
      <c r="U128" s="224">
        <v>1.37</v>
      </c>
      <c r="V128" s="224">
        <f>ROUND(E128*U128,2)</f>
        <v>99.98</v>
      </c>
      <c r="W128" s="224"/>
      <c r="X128" s="224" t="s">
        <v>170</v>
      </c>
      <c r="Y128" s="224" t="s">
        <v>171</v>
      </c>
      <c r="Z128" s="213"/>
      <c r="AA128" s="213"/>
      <c r="AB128" s="213"/>
      <c r="AC128" s="213"/>
      <c r="AD128" s="213"/>
      <c r="AE128" s="213"/>
      <c r="AF128" s="213"/>
      <c r="AG128" s="213" t="s">
        <v>172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>
      <c r="A129" s="221"/>
      <c r="B129" s="222"/>
      <c r="C129" s="253" t="s">
        <v>997</v>
      </c>
      <c r="D129" s="245"/>
      <c r="E129" s="245"/>
      <c r="F129" s="245"/>
      <c r="G129" s="245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174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>
      <c r="A130" s="221"/>
      <c r="B130" s="222"/>
      <c r="C130" s="254" t="s">
        <v>998</v>
      </c>
      <c r="D130" s="225"/>
      <c r="E130" s="226"/>
      <c r="F130" s="224"/>
      <c r="G130" s="224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176</v>
      </c>
      <c r="AH130" s="213">
        <v>0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3">
      <c r="A131" s="221"/>
      <c r="B131" s="222"/>
      <c r="C131" s="254" t="s">
        <v>999</v>
      </c>
      <c r="D131" s="225"/>
      <c r="E131" s="226">
        <v>72.979200000000006</v>
      </c>
      <c r="F131" s="224"/>
      <c r="G131" s="224"/>
      <c r="H131" s="224"/>
      <c r="I131" s="224"/>
      <c r="J131" s="224"/>
      <c r="K131" s="224"/>
      <c r="L131" s="224"/>
      <c r="M131" s="224"/>
      <c r="N131" s="223"/>
      <c r="O131" s="223"/>
      <c r="P131" s="223"/>
      <c r="Q131" s="223"/>
      <c r="R131" s="224"/>
      <c r="S131" s="224"/>
      <c r="T131" s="224"/>
      <c r="U131" s="224"/>
      <c r="V131" s="224"/>
      <c r="W131" s="224"/>
      <c r="X131" s="224"/>
      <c r="Y131" s="224"/>
      <c r="Z131" s="213"/>
      <c r="AA131" s="213"/>
      <c r="AB131" s="213"/>
      <c r="AC131" s="213"/>
      <c r="AD131" s="213"/>
      <c r="AE131" s="213"/>
      <c r="AF131" s="213"/>
      <c r="AG131" s="213" t="s">
        <v>176</v>
      </c>
      <c r="AH131" s="213">
        <v>0</v>
      </c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2">
      <c r="A132" s="221"/>
      <c r="B132" s="222"/>
      <c r="C132" s="255"/>
      <c r="D132" s="246"/>
      <c r="E132" s="246"/>
      <c r="F132" s="246"/>
      <c r="G132" s="246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3"/>
      <c r="AA132" s="213"/>
      <c r="AB132" s="213"/>
      <c r="AC132" s="213"/>
      <c r="AD132" s="213"/>
      <c r="AE132" s="213"/>
      <c r="AF132" s="213"/>
      <c r="AG132" s="213" t="s">
        <v>179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>
      <c r="A133" s="238">
        <v>19</v>
      </c>
      <c r="B133" s="239" t="s">
        <v>1000</v>
      </c>
      <c r="C133" s="252" t="s">
        <v>1001</v>
      </c>
      <c r="D133" s="240" t="s">
        <v>250</v>
      </c>
      <c r="E133" s="241">
        <v>60</v>
      </c>
      <c r="F133" s="242"/>
      <c r="G133" s="243">
        <f>ROUND(E133*F133,2)</f>
        <v>0</v>
      </c>
      <c r="H133" s="242"/>
      <c r="I133" s="243">
        <f>ROUND(E133*H133,2)</f>
        <v>0</v>
      </c>
      <c r="J133" s="242"/>
      <c r="K133" s="243">
        <f>ROUND(E133*J133,2)</f>
        <v>0</v>
      </c>
      <c r="L133" s="243">
        <v>21</v>
      </c>
      <c r="M133" s="243">
        <f>G133*(1+L133/100)</f>
        <v>0</v>
      </c>
      <c r="N133" s="241">
        <v>8.5000000000000006E-2</v>
      </c>
      <c r="O133" s="241">
        <f>ROUND(E133*N133,2)</f>
        <v>5.0999999999999996</v>
      </c>
      <c r="P133" s="241">
        <v>0</v>
      </c>
      <c r="Q133" s="241">
        <f>ROUND(E133*P133,2)</f>
        <v>0</v>
      </c>
      <c r="R133" s="243" t="s">
        <v>301</v>
      </c>
      <c r="S133" s="243" t="s">
        <v>168</v>
      </c>
      <c r="T133" s="244" t="s">
        <v>915</v>
      </c>
      <c r="U133" s="224">
        <v>0</v>
      </c>
      <c r="V133" s="224">
        <f>ROUND(E133*U133,2)</f>
        <v>0</v>
      </c>
      <c r="W133" s="224"/>
      <c r="X133" s="224" t="s">
        <v>302</v>
      </c>
      <c r="Y133" s="224" t="s">
        <v>171</v>
      </c>
      <c r="Z133" s="213"/>
      <c r="AA133" s="213"/>
      <c r="AB133" s="213"/>
      <c r="AC133" s="213"/>
      <c r="AD133" s="213"/>
      <c r="AE133" s="213"/>
      <c r="AF133" s="213"/>
      <c r="AG133" s="213" t="s">
        <v>303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2">
      <c r="A134" s="221"/>
      <c r="B134" s="222"/>
      <c r="C134" s="254" t="s">
        <v>1002</v>
      </c>
      <c r="D134" s="225"/>
      <c r="E134" s="226">
        <v>60</v>
      </c>
      <c r="F134" s="224"/>
      <c r="G134" s="224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176</v>
      </c>
      <c r="AH134" s="213">
        <v>5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>
      <c r="A135" s="221"/>
      <c r="B135" s="222"/>
      <c r="C135" s="254" t="s">
        <v>1003</v>
      </c>
      <c r="D135" s="225"/>
      <c r="E135" s="226"/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176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2">
      <c r="A136" s="221"/>
      <c r="B136" s="222"/>
      <c r="C136" s="255"/>
      <c r="D136" s="246"/>
      <c r="E136" s="246"/>
      <c r="F136" s="246"/>
      <c r="G136" s="246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179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>
      <c r="A137" s="231" t="s">
        <v>162</v>
      </c>
      <c r="B137" s="232" t="s">
        <v>112</v>
      </c>
      <c r="C137" s="251" t="s">
        <v>113</v>
      </c>
      <c r="D137" s="233"/>
      <c r="E137" s="234"/>
      <c r="F137" s="235"/>
      <c r="G137" s="235">
        <f>SUMIF(AG138:AG247,"&lt;&gt;NOR",G138:G247)</f>
        <v>0</v>
      </c>
      <c r="H137" s="235"/>
      <c r="I137" s="235">
        <f>SUM(I138:I247)</f>
        <v>0</v>
      </c>
      <c r="J137" s="235"/>
      <c r="K137" s="235">
        <f>SUM(K138:K247)</f>
        <v>0</v>
      </c>
      <c r="L137" s="235"/>
      <c r="M137" s="235">
        <f>SUM(M138:M247)</f>
        <v>0</v>
      </c>
      <c r="N137" s="234"/>
      <c r="O137" s="234">
        <f>SUM(O138:O247)</f>
        <v>121.42000000000002</v>
      </c>
      <c r="P137" s="234"/>
      <c r="Q137" s="234">
        <f>SUM(Q138:Q247)</f>
        <v>0</v>
      </c>
      <c r="R137" s="235"/>
      <c r="S137" s="235"/>
      <c r="T137" s="236"/>
      <c r="U137" s="230"/>
      <c r="V137" s="230">
        <f>SUM(V138:V247)</f>
        <v>359.39</v>
      </c>
      <c r="W137" s="230"/>
      <c r="X137" s="230"/>
      <c r="Y137" s="230"/>
      <c r="AG137" t="s">
        <v>163</v>
      </c>
    </row>
    <row r="138" spans="1:60" ht="22.5" outlineLevel="1">
      <c r="A138" s="238">
        <v>20</v>
      </c>
      <c r="B138" s="239" t="s">
        <v>1004</v>
      </c>
      <c r="C138" s="252" t="s">
        <v>1005</v>
      </c>
      <c r="D138" s="240" t="s">
        <v>201</v>
      </c>
      <c r="E138" s="241">
        <v>73.123999999999995</v>
      </c>
      <c r="F138" s="242"/>
      <c r="G138" s="243">
        <f>ROUND(E138*F138,2)</f>
        <v>0</v>
      </c>
      <c r="H138" s="242"/>
      <c r="I138" s="243">
        <f>ROUND(E138*H138,2)</f>
        <v>0</v>
      </c>
      <c r="J138" s="242"/>
      <c r="K138" s="243">
        <f>ROUND(E138*J138,2)</f>
        <v>0</v>
      </c>
      <c r="L138" s="243">
        <v>21</v>
      </c>
      <c r="M138" s="243">
        <f>G138*(1+L138/100)</f>
        <v>0</v>
      </c>
      <c r="N138" s="241">
        <v>3.0000000000000001E-5</v>
      </c>
      <c r="O138" s="241">
        <f>ROUND(E138*N138,2)</f>
        <v>0</v>
      </c>
      <c r="P138" s="241">
        <v>0</v>
      </c>
      <c r="Q138" s="241">
        <f>ROUND(E138*P138,2)</f>
        <v>0</v>
      </c>
      <c r="R138" s="243" t="s">
        <v>367</v>
      </c>
      <c r="S138" s="243" t="s">
        <v>168</v>
      </c>
      <c r="T138" s="244" t="s">
        <v>915</v>
      </c>
      <c r="U138" s="224">
        <v>2.17</v>
      </c>
      <c r="V138" s="224">
        <f>ROUND(E138*U138,2)</f>
        <v>158.68</v>
      </c>
      <c r="W138" s="224"/>
      <c r="X138" s="224" t="s">
        <v>170</v>
      </c>
      <c r="Y138" s="224" t="s">
        <v>171</v>
      </c>
      <c r="Z138" s="213"/>
      <c r="AA138" s="213"/>
      <c r="AB138" s="213"/>
      <c r="AC138" s="213"/>
      <c r="AD138" s="213"/>
      <c r="AE138" s="213"/>
      <c r="AF138" s="213"/>
      <c r="AG138" s="213" t="s">
        <v>172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2">
      <c r="A139" s="221"/>
      <c r="B139" s="222"/>
      <c r="C139" s="253" t="s">
        <v>374</v>
      </c>
      <c r="D139" s="245"/>
      <c r="E139" s="245"/>
      <c r="F139" s="245"/>
      <c r="G139" s="245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174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>
      <c r="A140" s="221"/>
      <c r="B140" s="222"/>
      <c r="C140" s="254" t="s">
        <v>1006</v>
      </c>
      <c r="D140" s="225"/>
      <c r="E140" s="226"/>
      <c r="F140" s="224"/>
      <c r="G140" s="224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176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3">
      <c r="A141" s="221"/>
      <c r="B141" s="222"/>
      <c r="C141" s="254" t="s">
        <v>1007</v>
      </c>
      <c r="D141" s="225"/>
      <c r="E141" s="226">
        <v>73.123999999999995</v>
      </c>
      <c r="F141" s="224"/>
      <c r="G141" s="224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3"/>
      <c r="AA141" s="213"/>
      <c r="AB141" s="213"/>
      <c r="AC141" s="213"/>
      <c r="AD141" s="213"/>
      <c r="AE141" s="213"/>
      <c r="AF141" s="213"/>
      <c r="AG141" s="213" t="s">
        <v>176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>
      <c r="A142" s="221"/>
      <c r="B142" s="222"/>
      <c r="C142" s="255"/>
      <c r="D142" s="246"/>
      <c r="E142" s="246"/>
      <c r="F142" s="246"/>
      <c r="G142" s="246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179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ht="22.5" outlineLevel="1">
      <c r="A143" s="238">
        <v>21</v>
      </c>
      <c r="B143" s="239" t="s">
        <v>1008</v>
      </c>
      <c r="C143" s="252" t="s">
        <v>1009</v>
      </c>
      <c r="D143" s="240" t="s">
        <v>250</v>
      </c>
      <c r="E143" s="241">
        <v>7</v>
      </c>
      <c r="F143" s="242"/>
      <c r="G143" s="243">
        <f>ROUND(E143*F143,2)</f>
        <v>0</v>
      </c>
      <c r="H143" s="242"/>
      <c r="I143" s="243">
        <f>ROUND(E143*H143,2)</f>
        <v>0</v>
      </c>
      <c r="J143" s="242"/>
      <c r="K143" s="243">
        <f>ROUND(E143*J143,2)</f>
        <v>0</v>
      </c>
      <c r="L143" s="243">
        <v>21</v>
      </c>
      <c r="M143" s="243">
        <f>G143*(1+L143/100)</f>
        <v>0</v>
      </c>
      <c r="N143" s="241">
        <v>7.3349999999999999E-2</v>
      </c>
      <c r="O143" s="241">
        <f>ROUND(E143*N143,2)</f>
        <v>0.51</v>
      </c>
      <c r="P143" s="241">
        <v>0</v>
      </c>
      <c r="Q143" s="241">
        <f>ROUND(E143*P143,2)</f>
        <v>0</v>
      </c>
      <c r="R143" s="243" t="s">
        <v>367</v>
      </c>
      <c r="S143" s="243" t="s">
        <v>168</v>
      </c>
      <c r="T143" s="244" t="s">
        <v>915</v>
      </c>
      <c r="U143" s="224">
        <v>1.56</v>
      </c>
      <c r="V143" s="224">
        <f>ROUND(E143*U143,2)</f>
        <v>10.92</v>
      </c>
      <c r="W143" s="224"/>
      <c r="X143" s="224" t="s">
        <v>170</v>
      </c>
      <c r="Y143" s="224" t="s">
        <v>171</v>
      </c>
      <c r="Z143" s="213"/>
      <c r="AA143" s="213"/>
      <c r="AB143" s="213"/>
      <c r="AC143" s="213"/>
      <c r="AD143" s="213"/>
      <c r="AE143" s="213"/>
      <c r="AF143" s="213"/>
      <c r="AG143" s="213" t="s">
        <v>268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>
      <c r="A144" s="221"/>
      <c r="B144" s="222"/>
      <c r="C144" s="253" t="s">
        <v>1010</v>
      </c>
      <c r="D144" s="245"/>
      <c r="E144" s="245"/>
      <c r="F144" s="245"/>
      <c r="G144" s="245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174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>
      <c r="A145" s="221"/>
      <c r="B145" s="222"/>
      <c r="C145" s="254" t="s">
        <v>1006</v>
      </c>
      <c r="D145" s="225"/>
      <c r="E145" s="226"/>
      <c r="F145" s="224"/>
      <c r="G145" s="224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3"/>
      <c r="AA145" s="213"/>
      <c r="AB145" s="213"/>
      <c r="AC145" s="213"/>
      <c r="AD145" s="213"/>
      <c r="AE145" s="213"/>
      <c r="AF145" s="213"/>
      <c r="AG145" s="213" t="s">
        <v>176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3">
      <c r="A146" s="221"/>
      <c r="B146" s="222"/>
      <c r="C146" s="254" t="s">
        <v>1011</v>
      </c>
      <c r="D146" s="225"/>
      <c r="E146" s="226">
        <v>4</v>
      </c>
      <c r="F146" s="224"/>
      <c r="G146" s="224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176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3">
      <c r="A147" s="221"/>
      <c r="B147" s="222"/>
      <c r="C147" s="254" t="s">
        <v>1012</v>
      </c>
      <c r="D147" s="225"/>
      <c r="E147" s="226">
        <v>3</v>
      </c>
      <c r="F147" s="224"/>
      <c r="G147" s="224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176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2">
      <c r="A148" s="221"/>
      <c r="B148" s="222"/>
      <c r="C148" s="255"/>
      <c r="D148" s="246"/>
      <c r="E148" s="246"/>
      <c r="F148" s="246"/>
      <c r="G148" s="246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179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>
      <c r="A149" s="238">
        <v>22</v>
      </c>
      <c r="B149" s="239" t="s">
        <v>1013</v>
      </c>
      <c r="C149" s="252" t="s">
        <v>1014</v>
      </c>
      <c r="D149" s="240" t="s">
        <v>201</v>
      </c>
      <c r="E149" s="241">
        <v>136.06299999999999</v>
      </c>
      <c r="F149" s="242"/>
      <c r="G149" s="243">
        <f>ROUND(E149*F149,2)</f>
        <v>0</v>
      </c>
      <c r="H149" s="242"/>
      <c r="I149" s="243">
        <f>ROUND(E149*H149,2)</f>
        <v>0</v>
      </c>
      <c r="J149" s="242"/>
      <c r="K149" s="243">
        <f>ROUND(E149*J149,2)</f>
        <v>0</v>
      </c>
      <c r="L149" s="243">
        <v>21</v>
      </c>
      <c r="M149" s="243">
        <f>G149*(1+L149/100)</f>
        <v>0</v>
      </c>
      <c r="N149" s="241">
        <v>1.0000000000000001E-5</v>
      </c>
      <c r="O149" s="241">
        <f>ROUND(E149*N149,2)</f>
        <v>0</v>
      </c>
      <c r="P149" s="241">
        <v>0</v>
      </c>
      <c r="Q149" s="241">
        <f>ROUND(E149*P149,2)</f>
        <v>0</v>
      </c>
      <c r="R149" s="243" t="s">
        <v>367</v>
      </c>
      <c r="S149" s="243" t="s">
        <v>168</v>
      </c>
      <c r="T149" s="244" t="s">
        <v>915</v>
      </c>
      <c r="U149" s="224">
        <v>0.1</v>
      </c>
      <c r="V149" s="224">
        <f>ROUND(E149*U149,2)</f>
        <v>13.61</v>
      </c>
      <c r="W149" s="224"/>
      <c r="X149" s="224" t="s">
        <v>170</v>
      </c>
      <c r="Y149" s="224" t="s">
        <v>171</v>
      </c>
      <c r="Z149" s="213"/>
      <c r="AA149" s="213"/>
      <c r="AB149" s="213"/>
      <c r="AC149" s="213"/>
      <c r="AD149" s="213"/>
      <c r="AE149" s="213"/>
      <c r="AF149" s="213"/>
      <c r="AG149" s="213" t="s">
        <v>1015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2">
      <c r="A150" s="221"/>
      <c r="B150" s="222"/>
      <c r="C150" s="253" t="s">
        <v>374</v>
      </c>
      <c r="D150" s="245"/>
      <c r="E150" s="245"/>
      <c r="F150" s="245"/>
      <c r="G150" s="245"/>
      <c r="H150" s="224"/>
      <c r="I150" s="224"/>
      <c r="J150" s="224"/>
      <c r="K150" s="224"/>
      <c r="L150" s="224"/>
      <c r="M150" s="224"/>
      <c r="N150" s="223"/>
      <c r="O150" s="223"/>
      <c r="P150" s="223"/>
      <c r="Q150" s="223"/>
      <c r="R150" s="224"/>
      <c r="S150" s="224"/>
      <c r="T150" s="224"/>
      <c r="U150" s="224"/>
      <c r="V150" s="224"/>
      <c r="W150" s="224"/>
      <c r="X150" s="224"/>
      <c r="Y150" s="224"/>
      <c r="Z150" s="213"/>
      <c r="AA150" s="213"/>
      <c r="AB150" s="213"/>
      <c r="AC150" s="213"/>
      <c r="AD150" s="213"/>
      <c r="AE150" s="213"/>
      <c r="AF150" s="213"/>
      <c r="AG150" s="213" t="s">
        <v>174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>
      <c r="A151" s="221"/>
      <c r="B151" s="222"/>
      <c r="C151" s="254" t="s">
        <v>1006</v>
      </c>
      <c r="D151" s="225"/>
      <c r="E151" s="226"/>
      <c r="F151" s="224"/>
      <c r="G151" s="224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176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3">
      <c r="A152" s="221"/>
      <c r="B152" s="222"/>
      <c r="C152" s="254" t="s">
        <v>1016</v>
      </c>
      <c r="D152" s="225"/>
      <c r="E152" s="226">
        <v>136.06299999999999</v>
      </c>
      <c r="F152" s="224"/>
      <c r="G152" s="22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176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2">
      <c r="A153" s="221"/>
      <c r="B153" s="222"/>
      <c r="C153" s="255"/>
      <c r="D153" s="246"/>
      <c r="E153" s="246"/>
      <c r="F153" s="246"/>
      <c r="G153" s="246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179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ht="22.5" outlineLevel="1">
      <c r="A154" s="238">
        <v>23</v>
      </c>
      <c r="B154" s="239" t="s">
        <v>1017</v>
      </c>
      <c r="C154" s="252" t="s">
        <v>1018</v>
      </c>
      <c r="D154" s="240" t="s">
        <v>1019</v>
      </c>
      <c r="E154" s="241">
        <v>4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1">
        <v>1.2999999999999999E-4</v>
      </c>
      <c r="O154" s="241">
        <f>ROUND(E154*N154,2)</f>
        <v>0</v>
      </c>
      <c r="P154" s="241">
        <v>0</v>
      </c>
      <c r="Q154" s="241">
        <f>ROUND(E154*P154,2)</f>
        <v>0</v>
      </c>
      <c r="R154" s="243" t="s">
        <v>367</v>
      </c>
      <c r="S154" s="243" t="s">
        <v>168</v>
      </c>
      <c r="T154" s="244" t="s">
        <v>915</v>
      </c>
      <c r="U154" s="224">
        <v>7.5</v>
      </c>
      <c r="V154" s="224">
        <f>ROUND(E154*U154,2)</f>
        <v>30</v>
      </c>
      <c r="W154" s="224"/>
      <c r="X154" s="224" t="s">
        <v>170</v>
      </c>
      <c r="Y154" s="224" t="s">
        <v>171</v>
      </c>
      <c r="Z154" s="213"/>
      <c r="AA154" s="213"/>
      <c r="AB154" s="213"/>
      <c r="AC154" s="213"/>
      <c r="AD154" s="213"/>
      <c r="AE154" s="213"/>
      <c r="AF154" s="213"/>
      <c r="AG154" s="213" t="s">
        <v>268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>
      <c r="A155" s="221"/>
      <c r="B155" s="222"/>
      <c r="C155" s="253" t="s">
        <v>1020</v>
      </c>
      <c r="D155" s="245"/>
      <c r="E155" s="245"/>
      <c r="F155" s="245"/>
      <c r="G155" s="245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174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2">
      <c r="A156" s="221"/>
      <c r="B156" s="222"/>
      <c r="C156" s="254" t="s">
        <v>1021</v>
      </c>
      <c r="D156" s="225"/>
      <c r="E156" s="226">
        <v>4</v>
      </c>
      <c r="F156" s="224"/>
      <c r="G156" s="224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176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2">
      <c r="A157" s="221"/>
      <c r="B157" s="222"/>
      <c r="C157" s="255"/>
      <c r="D157" s="246"/>
      <c r="E157" s="246"/>
      <c r="F157" s="246"/>
      <c r="G157" s="246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179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ht="22.5" outlineLevel="1">
      <c r="A158" s="238">
        <v>24</v>
      </c>
      <c r="B158" s="239" t="s">
        <v>1022</v>
      </c>
      <c r="C158" s="252" t="s">
        <v>1023</v>
      </c>
      <c r="D158" s="240" t="s">
        <v>1019</v>
      </c>
      <c r="E158" s="241">
        <v>3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5.5999999999999995E-4</v>
      </c>
      <c r="O158" s="241">
        <f>ROUND(E158*N158,2)</f>
        <v>0</v>
      </c>
      <c r="P158" s="241">
        <v>0</v>
      </c>
      <c r="Q158" s="241">
        <f>ROUND(E158*P158,2)</f>
        <v>0</v>
      </c>
      <c r="R158" s="243" t="s">
        <v>367</v>
      </c>
      <c r="S158" s="243" t="s">
        <v>168</v>
      </c>
      <c r="T158" s="244" t="s">
        <v>915</v>
      </c>
      <c r="U158" s="224">
        <v>11.4</v>
      </c>
      <c r="V158" s="224">
        <f>ROUND(E158*U158,2)</f>
        <v>34.200000000000003</v>
      </c>
      <c r="W158" s="224"/>
      <c r="X158" s="224" t="s">
        <v>170</v>
      </c>
      <c r="Y158" s="224" t="s">
        <v>171</v>
      </c>
      <c r="Z158" s="213"/>
      <c r="AA158" s="213"/>
      <c r="AB158" s="213"/>
      <c r="AC158" s="213"/>
      <c r="AD158" s="213"/>
      <c r="AE158" s="213"/>
      <c r="AF158" s="213"/>
      <c r="AG158" s="213" t="s">
        <v>172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>
      <c r="A159" s="221"/>
      <c r="B159" s="222"/>
      <c r="C159" s="253" t="s">
        <v>1020</v>
      </c>
      <c r="D159" s="245"/>
      <c r="E159" s="245"/>
      <c r="F159" s="245"/>
      <c r="G159" s="245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174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>
      <c r="A160" s="221"/>
      <c r="B160" s="222"/>
      <c r="C160" s="254" t="s">
        <v>917</v>
      </c>
      <c r="D160" s="225"/>
      <c r="E160" s="226"/>
      <c r="F160" s="224"/>
      <c r="G160" s="224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176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3">
      <c r="A161" s="221"/>
      <c r="B161" s="222"/>
      <c r="C161" s="254" t="s">
        <v>1024</v>
      </c>
      <c r="D161" s="225"/>
      <c r="E161" s="226">
        <v>3</v>
      </c>
      <c r="F161" s="224"/>
      <c r="G161" s="224"/>
      <c r="H161" s="224"/>
      <c r="I161" s="224"/>
      <c r="J161" s="224"/>
      <c r="K161" s="224"/>
      <c r="L161" s="224"/>
      <c r="M161" s="224"/>
      <c r="N161" s="223"/>
      <c r="O161" s="223"/>
      <c r="P161" s="223"/>
      <c r="Q161" s="223"/>
      <c r="R161" s="224"/>
      <c r="S161" s="224"/>
      <c r="T161" s="224"/>
      <c r="U161" s="224"/>
      <c r="V161" s="224"/>
      <c r="W161" s="224"/>
      <c r="X161" s="224"/>
      <c r="Y161" s="224"/>
      <c r="Z161" s="213"/>
      <c r="AA161" s="213"/>
      <c r="AB161" s="213"/>
      <c r="AC161" s="213"/>
      <c r="AD161" s="213"/>
      <c r="AE161" s="213"/>
      <c r="AF161" s="213"/>
      <c r="AG161" s="213" t="s">
        <v>176</v>
      </c>
      <c r="AH161" s="213">
        <v>0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>
      <c r="A162" s="221"/>
      <c r="B162" s="222"/>
      <c r="C162" s="255"/>
      <c r="D162" s="246"/>
      <c r="E162" s="246"/>
      <c r="F162" s="246"/>
      <c r="G162" s="246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179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>
      <c r="A163" s="238">
        <v>25</v>
      </c>
      <c r="B163" s="239" t="s">
        <v>1025</v>
      </c>
      <c r="C163" s="252" t="s">
        <v>1026</v>
      </c>
      <c r="D163" s="240" t="s">
        <v>201</v>
      </c>
      <c r="E163" s="241">
        <v>204.5</v>
      </c>
      <c r="F163" s="242"/>
      <c r="G163" s="243">
        <f>ROUND(E163*F163,2)</f>
        <v>0</v>
      </c>
      <c r="H163" s="242"/>
      <c r="I163" s="243">
        <f>ROUND(E163*H163,2)</f>
        <v>0</v>
      </c>
      <c r="J163" s="242"/>
      <c r="K163" s="243">
        <f>ROUND(E163*J163,2)</f>
        <v>0</v>
      </c>
      <c r="L163" s="243">
        <v>21</v>
      </c>
      <c r="M163" s="243">
        <f>G163*(1+L163/100)</f>
        <v>0</v>
      </c>
      <c r="N163" s="241">
        <v>0</v>
      </c>
      <c r="O163" s="241">
        <f>ROUND(E163*N163,2)</f>
        <v>0</v>
      </c>
      <c r="P163" s="241">
        <v>0</v>
      </c>
      <c r="Q163" s="241">
        <f>ROUND(E163*P163,2)</f>
        <v>0</v>
      </c>
      <c r="R163" s="243" t="s">
        <v>367</v>
      </c>
      <c r="S163" s="243" t="s">
        <v>168</v>
      </c>
      <c r="T163" s="244" t="s">
        <v>915</v>
      </c>
      <c r="U163" s="224">
        <v>0.04</v>
      </c>
      <c r="V163" s="224">
        <f>ROUND(E163*U163,2)</f>
        <v>8.18</v>
      </c>
      <c r="W163" s="224"/>
      <c r="X163" s="224" t="s">
        <v>170</v>
      </c>
      <c r="Y163" s="224" t="s">
        <v>171</v>
      </c>
      <c r="Z163" s="213"/>
      <c r="AA163" s="213"/>
      <c r="AB163" s="213"/>
      <c r="AC163" s="213"/>
      <c r="AD163" s="213"/>
      <c r="AE163" s="213"/>
      <c r="AF163" s="213"/>
      <c r="AG163" s="213" t="s">
        <v>268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2">
      <c r="A164" s="221"/>
      <c r="B164" s="222"/>
      <c r="C164" s="254" t="s">
        <v>1006</v>
      </c>
      <c r="D164" s="225"/>
      <c r="E164" s="226"/>
      <c r="F164" s="224"/>
      <c r="G164" s="224"/>
      <c r="H164" s="224"/>
      <c r="I164" s="224"/>
      <c r="J164" s="224"/>
      <c r="K164" s="224"/>
      <c r="L164" s="224"/>
      <c r="M164" s="224"/>
      <c r="N164" s="223"/>
      <c r="O164" s="223"/>
      <c r="P164" s="223"/>
      <c r="Q164" s="223"/>
      <c r="R164" s="224"/>
      <c r="S164" s="224"/>
      <c r="T164" s="224"/>
      <c r="U164" s="224"/>
      <c r="V164" s="224"/>
      <c r="W164" s="224"/>
      <c r="X164" s="224"/>
      <c r="Y164" s="224"/>
      <c r="Z164" s="213"/>
      <c r="AA164" s="213"/>
      <c r="AB164" s="213"/>
      <c r="AC164" s="213"/>
      <c r="AD164" s="213"/>
      <c r="AE164" s="213"/>
      <c r="AF164" s="213"/>
      <c r="AG164" s="213" t="s">
        <v>176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3">
      <c r="A165" s="221"/>
      <c r="B165" s="222"/>
      <c r="C165" s="254" t="s">
        <v>1027</v>
      </c>
      <c r="D165" s="225"/>
      <c r="E165" s="226"/>
      <c r="F165" s="224"/>
      <c r="G165" s="224"/>
      <c r="H165" s="224"/>
      <c r="I165" s="224"/>
      <c r="J165" s="224"/>
      <c r="K165" s="224"/>
      <c r="L165" s="224"/>
      <c r="M165" s="224"/>
      <c r="N165" s="223"/>
      <c r="O165" s="223"/>
      <c r="P165" s="223"/>
      <c r="Q165" s="223"/>
      <c r="R165" s="224"/>
      <c r="S165" s="224"/>
      <c r="T165" s="224"/>
      <c r="U165" s="224"/>
      <c r="V165" s="224"/>
      <c r="W165" s="224"/>
      <c r="X165" s="224"/>
      <c r="Y165" s="224"/>
      <c r="Z165" s="213"/>
      <c r="AA165" s="213"/>
      <c r="AB165" s="213"/>
      <c r="AC165" s="213"/>
      <c r="AD165" s="213"/>
      <c r="AE165" s="213"/>
      <c r="AF165" s="213"/>
      <c r="AG165" s="213" t="s">
        <v>176</v>
      </c>
      <c r="AH165" s="213">
        <v>0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3">
      <c r="A166" s="221"/>
      <c r="B166" s="222"/>
      <c r="C166" s="254" t="s">
        <v>1028</v>
      </c>
      <c r="D166" s="225"/>
      <c r="E166" s="226">
        <v>72.400000000000006</v>
      </c>
      <c r="F166" s="224"/>
      <c r="G166" s="224"/>
      <c r="H166" s="224"/>
      <c r="I166" s="224"/>
      <c r="J166" s="224"/>
      <c r="K166" s="224"/>
      <c r="L166" s="224"/>
      <c r="M166" s="224"/>
      <c r="N166" s="223"/>
      <c r="O166" s="223"/>
      <c r="P166" s="223"/>
      <c r="Q166" s="223"/>
      <c r="R166" s="224"/>
      <c r="S166" s="224"/>
      <c r="T166" s="224"/>
      <c r="U166" s="224"/>
      <c r="V166" s="224"/>
      <c r="W166" s="224"/>
      <c r="X166" s="224"/>
      <c r="Y166" s="224"/>
      <c r="Z166" s="213"/>
      <c r="AA166" s="213"/>
      <c r="AB166" s="213"/>
      <c r="AC166" s="213"/>
      <c r="AD166" s="213"/>
      <c r="AE166" s="213"/>
      <c r="AF166" s="213"/>
      <c r="AG166" s="213" t="s">
        <v>176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3">
      <c r="A167" s="221"/>
      <c r="B167" s="222"/>
      <c r="C167" s="254" t="s">
        <v>1029</v>
      </c>
      <c r="D167" s="225"/>
      <c r="E167" s="226"/>
      <c r="F167" s="224"/>
      <c r="G167" s="22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176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3">
      <c r="A168" s="221"/>
      <c r="B168" s="222"/>
      <c r="C168" s="254" t="s">
        <v>1030</v>
      </c>
      <c r="D168" s="225"/>
      <c r="E168" s="226">
        <v>132.1</v>
      </c>
      <c r="F168" s="224"/>
      <c r="G168" s="224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176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2">
      <c r="A169" s="221"/>
      <c r="B169" s="222"/>
      <c r="C169" s="255"/>
      <c r="D169" s="246"/>
      <c r="E169" s="246"/>
      <c r="F169" s="246"/>
      <c r="G169" s="246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179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ht="33.75" outlineLevel="1">
      <c r="A170" s="238">
        <v>26</v>
      </c>
      <c r="B170" s="239" t="s">
        <v>1031</v>
      </c>
      <c r="C170" s="252" t="s">
        <v>1032</v>
      </c>
      <c r="D170" s="240" t="s">
        <v>250</v>
      </c>
      <c r="E170" s="241">
        <v>4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2.2089799999999999</v>
      </c>
      <c r="O170" s="241">
        <f>ROUND(E170*N170,2)</f>
        <v>8.84</v>
      </c>
      <c r="P170" s="241">
        <v>0</v>
      </c>
      <c r="Q170" s="241">
        <f>ROUND(E170*P170,2)</f>
        <v>0</v>
      </c>
      <c r="R170" s="243" t="s">
        <v>367</v>
      </c>
      <c r="S170" s="243" t="s">
        <v>168</v>
      </c>
      <c r="T170" s="244" t="s">
        <v>915</v>
      </c>
      <c r="U170" s="224">
        <v>21.29</v>
      </c>
      <c r="V170" s="224">
        <f>ROUND(E170*U170,2)</f>
        <v>85.16</v>
      </c>
      <c r="W170" s="224"/>
      <c r="X170" s="224" t="s">
        <v>170</v>
      </c>
      <c r="Y170" s="224" t="s">
        <v>171</v>
      </c>
      <c r="Z170" s="213"/>
      <c r="AA170" s="213"/>
      <c r="AB170" s="213"/>
      <c r="AC170" s="213"/>
      <c r="AD170" s="213"/>
      <c r="AE170" s="213"/>
      <c r="AF170" s="213"/>
      <c r="AG170" s="213" t="s">
        <v>1015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>
      <c r="A171" s="221"/>
      <c r="B171" s="222"/>
      <c r="C171" s="253" t="s">
        <v>1033</v>
      </c>
      <c r="D171" s="245"/>
      <c r="E171" s="245"/>
      <c r="F171" s="245"/>
      <c r="G171" s="245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174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>
      <c r="A172" s="221"/>
      <c r="B172" s="222"/>
      <c r="C172" s="254" t="s">
        <v>1034</v>
      </c>
      <c r="D172" s="225"/>
      <c r="E172" s="226">
        <v>4</v>
      </c>
      <c r="F172" s="224"/>
      <c r="G172" s="224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176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2">
      <c r="A173" s="221"/>
      <c r="B173" s="222"/>
      <c r="C173" s="255"/>
      <c r="D173" s="246"/>
      <c r="E173" s="246"/>
      <c r="F173" s="246"/>
      <c r="G173" s="246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179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ht="22.5" outlineLevel="1">
      <c r="A174" s="238">
        <v>27</v>
      </c>
      <c r="B174" s="239" t="s">
        <v>1035</v>
      </c>
      <c r="C174" s="252" t="s">
        <v>1036</v>
      </c>
      <c r="D174" s="240" t="s">
        <v>250</v>
      </c>
      <c r="E174" s="241">
        <v>2</v>
      </c>
      <c r="F174" s="242"/>
      <c r="G174" s="243">
        <f>ROUND(E174*F174,2)</f>
        <v>0</v>
      </c>
      <c r="H174" s="242"/>
      <c r="I174" s="243">
        <f>ROUND(E174*H174,2)</f>
        <v>0</v>
      </c>
      <c r="J174" s="242"/>
      <c r="K174" s="243">
        <f>ROUND(E174*J174,2)</f>
        <v>0</v>
      </c>
      <c r="L174" s="243">
        <v>21</v>
      </c>
      <c r="M174" s="243">
        <f>G174*(1+L174/100)</f>
        <v>0</v>
      </c>
      <c r="N174" s="241">
        <v>0</v>
      </c>
      <c r="O174" s="241">
        <f>ROUND(E174*N174,2)</f>
        <v>0</v>
      </c>
      <c r="P174" s="241">
        <v>0</v>
      </c>
      <c r="Q174" s="241">
        <f>ROUND(E174*P174,2)</f>
        <v>0</v>
      </c>
      <c r="R174" s="243" t="s">
        <v>367</v>
      </c>
      <c r="S174" s="243" t="s">
        <v>168</v>
      </c>
      <c r="T174" s="244" t="s">
        <v>915</v>
      </c>
      <c r="U174" s="224">
        <v>4.25</v>
      </c>
      <c r="V174" s="224">
        <f>ROUND(E174*U174,2)</f>
        <v>8.5</v>
      </c>
      <c r="W174" s="224"/>
      <c r="X174" s="224" t="s">
        <v>170</v>
      </c>
      <c r="Y174" s="224" t="s">
        <v>171</v>
      </c>
      <c r="Z174" s="213"/>
      <c r="AA174" s="213"/>
      <c r="AB174" s="213"/>
      <c r="AC174" s="213"/>
      <c r="AD174" s="213"/>
      <c r="AE174" s="213"/>
      <c r="AF174" s="213"/>
      <c r="AG174" s="213" t="s">
        <v>268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2">
      <c r="A175" s="221"/>
      <c r="B175" s="222"/>
      <c r="C175" s="253" t="s">
        <v>378</v>
      </c>
      <c r="D175" s="245"/>
      <c r="E175" s="245"/>
      <c r="F175" s="245"/>
      <c r="G175" s="245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174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>
      <c r="A176" s="221"/>
      <c r="B176" s="222"/>
      <c r="C176" s="254" t="s">
        <v>1037</v>
      </c>
      <c r="D176" s="225"/>
      <c r="E176" s="226"/>
      <c r="F176" s="224"/>
      <c r="G176" s="224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176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3">
      <c r="A177" s="221"/>
      <c r="B177" s="222"/>
      <c r="C177" s="254" t="s">
        <v>1038</v>
      </c>
      <c r="D177" s="225"/>
      <c r="E177" s="226">
        <v>2</v>
      </c>
      <c r="F177" s="224"/>
      <c r="G177" s="224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176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2">
      <c r="A178" s="221"/>
      <c r="B178" s="222"/>
      <c r="C178" s="255"/>
      <c r="D178" s="246"/>
      <c r="E178" s="246"/>
      <c r="F178" s="246"/>
      <c r="G178" s="246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3"/>
      <c r="AA178" s="213"/>
      <c r="AB178" s="213"/>
      <c r="AC178" s="213"/>
      <c r="AD178" s="213"/>
      <c r="AE178" s="213"/>
      <c r="AF178" s="213"/>
      <c r="AG178" s="213" t="s">
        <v>179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>
      <c r="A179" s="238">
        <v>28</v>
      </c>
      <c r="B179" s="239" t="s">
        <v>1039</v>
      </c>
      <c r="C179" s="252" t="s">
        <v>1040</v>
      </c>
      <c r="D179" s="240" t="s">
        <v>250</v>
      </c>
      <c r="E179" s="241">
        <v>6</v>
      </c>
      <c r="F179" s="242"/>
      <c r="G179" s="243">
        <f>ROUND(E179*F179,2)</f>
        <v>0</v>
      </c>
      <c r="H179" s="242"/>
      <c r="I179" s="243">
        <f>ROUND(E179*H179,2)</f>
        <v>0</v>
      </c>
      <c r="J179" s="242"/>
      <c r="K179" s="243">
        <f>ROUND(E179*J179,2)</f>
        <v>0</v>
      </c>
      <c r="L179" s="243">
        <v>21</v>
      </c>
      <c r="M179" s="243">
        <f>G179*(1+L179/100)</f>
        <v>0</v>
      </c>
      <c r="N179" s="241">
        <v>7.0200000000000002E-3</v>
      </c>
      <c r="O179" s="241">
        <f>ROUND(E179*N179,2)</f>
        <v>0.04</v>
      </c>
      <c r="P179" s="241">
        <v>0</v>
      </c>
      <c r="Q179" s="241">
        <f>ROUND(E179*P179,2)</f>
        <v>0</v>
      </c>
      <c r="R179" s="243" t="s">
        <v>367</v>
      </c>
      <c r="S179" s="243" t="s">
        <v>168</v>
      </c>
      <c r="T179" s="244" t="s">
        <v>915</v>
      </c>
      <c r="U179" s="224">
        <v>1.69</v>
      </c>
      <c r="V179" s="224">
        <f>ROUND(E179*U179,2)</f>
        <v>10.14</v>
      </c>
      <c r="W179" s="224"/>
      <c r="X179" s="224" t="s">
        <v>170</v>
      </c>
      <c r="Y179" s="224" t="s">
        <v>171</v>
      </c>
      <c r="Z179" s="213"/>
      <c r="AA179" s="213"/>
      <c r="AB179" s="213"/>
      <c r="AC179" s="213"/>
      <c r="AD179" s="213"/>
      <c r="AE179" s="213"/>
      <c r="AF179" s="213"/>
      <c r="AG179" s="213" t="s">
        <v>268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2">
      <c r="A180" s="221"/>
      <c r="B180" s="222"/>
      <c r="C180" s="254" t="s">
        <v>1041</v>
      </c>
      <c r="D180" s="225"/>
      <c r="E180" s="226">
        <v>6</v>
      </c>
      <c r="F180" s="224"/>
      <c r="G180" s="224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176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2">
      <c r="A181" s="221"/>
      <c r="B181" s="222"/>
      <c r="C181" s="255"/>
      <c r="D181" s="246"/>
      <c r="E181" s="246"/>
      <c r="F181" s="246"/>
      <c r="G181" s="246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179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>
      <c r="A182" s="238">
        <v>29</v>
      </c>
      <c r="B182" s="239" t="s">
        <v>1042</v>
      </c>
      <c r="C182" s="252" t="s">
        <v>1043</v>
      </c>
      <c r="D182" s="240" t="s">
        <v>201</v>
      </c>
      <c r="E182" s="241">
        <v>6</v>
      </c>
      <c r="F182" s="242"/>
      <c r="G182" s="243">
        <f>ROUND(E182*F182,2)</f>
        <v>0</v>
      </c>
      <c r="H182" s="242"/>
      <c r="I182" s="243">
        <f>ROUND(E182*H182,2)</f>
        <v>0</v>
      </c>
      <c r="J182" s="242"/>
      <c r="K182" s="243">
        <f>ROUND(E182*J182,2)</f>
        <v>0</v>
      </c>
      <c r="L182" s="243">
        <v>21</v>
      </c>
      <c r="M182" s="243">
        <f>G182*(1+L182/100)</f>
        <v>0</v>
      </c>
      <c r="N182" s="241">
        <v>7.26E-3</v>
      </c>
      <c r="O182" s="241">
        <f>ROUND(E182*N182,2)</f>
        <v>0.04</v>
      </c>
      <c r="P182" s="241">
        <v>0</v>
      </c>
      <c r="Q182" s="241">
        <f>ROUND(E182*P182,2)</f>
        <v>0</v>
      </c>
      <c r="R182" s="243"/>
      <c r="S182" s="243" t="s">
        <v>266</v>
      </c>
      <c r="T182" s="244" t="s">
        <v>267</v>
      </c>
      <c r="U182" s="224">
        <v>0</v>
      </c>
      <c r="V182" s="224">
        <f>ROUND(E182*U182,2)</f>
        <v>0</v>
      </c>
      <c r="W182" s="224"/>
      <c r="X182" s="224" t="s">
        <v>170</v>
      </c>
      <c r="Y182" s="224" t="s">
        <v>171</v>
      </c>
      <c r="Z182" s="213"/>
      <c r="AA182" s="213"/>
      <c r="AB182" s="213"/>
      <c r="AC182" s="213"/>
      <c r="AD182" s="213"/>
      <c r="AE182" s="213"/>
      <c r="AF182" s="213"/>
      <c r="AG182" s="213" t="s">
        <v>268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2">
      <c r="A183" s="221"/>
      <c r="B183" s="222"/>
      <c r="C183" s="254" t="s">
        <v>1044</v>
      </c>
      <c r="D183" s="225"/>
      <c r="E183" s="226">
        <v>6</v>
      </c>
      <c r="F183" s="224"/>
      <c r="G183" s="224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176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2">
      <c r="A184" s="221"/>
      <c r="B184" s="222"/>
      <c r="C184" s="255"/>
      <c r="D184" s="246"/>
      <c r="E184" s="246"/>
      <c r="F184" s="246"/>
      <c r="G184" s="246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179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ht="22.5" outlineLevel="1">
      <c r="A185" s="238">
        <v>30</v>
      </c>
      <c r="B185" s="239" t="s">
        <v>1045</v>
      </c>
      <c r="C185" s="252" t="s">
        <v>1046</v>
      </c>
      <c r="D185" s="240" t="s">
        <v>250</v>
      </c>
      <c r="E185" s="241">
        <v>2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1">
        <v>2E-3</v>
      </c>
      <c r="O185" s="241">
        <f>ROUND(E185*N185,2)</f>
        <v>0</v>
      </c>
      <c r="P185" s="241">
        <v>0</v>
      </c>
      <c r="Q185" s="241">
        <f>ROUND(E185*P185,2)</f>
        <v>0</v>
      </c>
      <c r="R185" s="243" t="s">
        <v>301</v>
      </c>
      <c r="S185" s="243" t="s">
        <v>168</v>
      </c>
      <c r="T185" s="244" t="s">
        <v>915</v>
      </c>
      <c r="U185" s="224">
        <v>0</v>
      </c>
      <c r="V185" s="224">
        <f>ROUND(E185*U185,2)</f>
        <v>0</v>
      </c>
      <c r="W185" s="224"/>
      <c r="X185" s="224" t="s">
        <v>302</v>
      </c>
      <c r="Y185" s="224" t="s">
        <v>171</v>
      </c>
      <c r="Z185" s="213"/>
      <c r="AA185" s="213"/>
      <c r="AB185" s="213"/>
      <c r="AC185" s="213"/>
      <c r="AD185" s="213"/>
      <c r="AE185" s="213"/>
      <c r="AF185" s="213"/>
      <c r="AG185" s="213" t="s">
        <v>787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>
      <c r="A186" s="221"/>
      <c r="B186" s="222"/>
      <c r="C186" s="254" t="s">
        <v>1047</v>
      </c>
      <c r="D186" s="225"/>
      <c r="E186" s="226">
        <v>2</v>
      </c>
      <c r="F186" s="224"/>
      <c r="G186" s="224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176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2">
      <c r="A187" s="221"/>
      <c r="B187" s="222"/>
      <c r="C187" s="255"/>
      <c r="D187" s="246"/>
      <c r="E187" s="246"/>
      <c r="F187" s="246"/>
      <c r="G187" s="246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179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ht="22.5" outlineLevel="1">
      <c r="A188" s="238">
        <v>31</v>
      </c>
      <c r="B188" s="239" t="s">
        <v>1048</v>
      </c>
      <c r="C188" s="252" t="s">
        <v>1049</v>
      </c>
      <c r="D188" s="240" t="s">
        <v>250</v>
      </c>
      <c r="E188" s="241">
        <v>23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6.4199999999999993E-2</v>
      </c>
      <c r="O188" s="241">
        <f>ROUND(E188*N188,2)</f>
        <v>1.48</v>
      </c>
      <c r="P188" s="241">
        <v>0</v>
      </c>
      <c r="Q188" s="241">
        <f>ROUND(E188*P188,2)</f>
        <v>0</v>
      </c>
      <c r="R188" s="243" t="s">
        <v>301</v>
      </c>
      <c r="S188" s="243" t="s">
        <v>168</v>
      </c>
      <c r="T188" s="244" t="s">
        <v>915</v>
      </c>
      <c r="U188" s="224">
        <v>0</v>
      </c>
      <c r="V188" s="224">
        <f>ROUND(E188*U188,2)</f>
        <v>0</v>
      </c>
      <c r="W188" s="224"/>
      <c r="X188" s="224" t="s">
        <v>302</v>
      </c>
      <c r="Y188" s="224" t="s">
        <v>171</v>
      </c>
      <c r="Z188" s="213"/>
      <c r="AA188" s="213"/>
      <c r="AB188" s="213"/>
      <c r="AC188" s="213"/>
      <c r="AD188" s="213"/>
      <c r="AE188" s="213"/>
      <c r="AF188" s="213"/>
      <c r="AG188" s="213" t="s">
        <v>787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2">
      <c r="A189" s="221"/>
      <c r="B189" s="222"/>
      <c r="C189" s="254" t="s">
        <v>1050</v>
      </c>
      <c r="D189" s="225"/>
      <c r="E189" s="226"/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176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>
      <c r="A190" s="221"/>
      <c r="B190" s="222"/>
      <c r="C190" s="254" t="s">
        <v>1051</v>
      </c>
      <c r="D190" s="225"/>
      <c r="E190" s="226">
        <v>23</v>
      </c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176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2">
      <c r="A191" s="221"/>
      <c r="B191" s="222"/>
      <c r="C191" s="255"/>
      <c r="D191" s="246"/>
      <c r="E191" s="246"/>
      <c r="F191" s="246"/>
      <c r="G191" s="246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179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ht="22.5" outlineLevel="1">
      <c r="A192" s="238">
        <v>32</v>
      </c>
      <c r="B192" s="239" t="s">
        <v>1052</v>
      </c>
      <c r="C192" s="252" t="s">
        <v>1053</v>
      </c>
      <c r="D192" s="240" t="s">
        <v>250</v>
      </c>
      <c r="E192" s="241">
        <v>5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1">
        <v>0</v>
      </c>
      <c r="O192" s="241">
        <f>ROUND(E192*N192,2)</f>
        <v>0</v>
      </c>
      <c r="P192" s="241">
        <v>0</v>
      </c>
      <c r="Q192" s="241">
        <f>ROUND(E192*P192,2)</f>
        <v>0</v>
      </c>
      <c r="R192" s="243" t="s">
        <v>301</v>
      </c>
      <c r="S192" s="243" t="s">
        <v>168</v>
      </c>
      <c r="T192" s="244" t="s">
        <v>915</v>
      </c>
      <c r="U192" s="224">
        <v>0</v>
      </c>
      <c r="V192" s="224">
        <f>ROUND(E192*U192,2)</f>
        <v>0</v>
      </c>
      <c r="W192" s="224"/>
      <c r="X192" s="224" t="s">
        <v>302</v>
      </c>
      <c r="Y192" s="224" t="s">
        <v>171</v>
      </c>
      <c r="Z192" s="213"/>
      <c r="AA192" s="213"/>
      <c r="AB192" s="213"/>
      <c r="AC192" s="213"/>
      <c r="AD192" s="213"/>
      <c r="AE192" s="213"/>
      <c r="AF192" s="213"/>
      <c r="AG192" s="213" t="s">
        <v>303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2">
      <c r="A193" s="221"/>
      <c r="B193" s="222"/>
      <c r="C193" s="254" t="s">
        <v>1054</v>
      </c>
      <c r="D193" s="225"/>
      <c r="E193" s="226">
        <v>5</v>
      </c>
      <c r="F193" s="224"/>
      <c r="G193" s="224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176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2">
      <c r="A194" s="221"/>
      <c r="B194" s="222"/>
      <c r="C194" s="255"/>
      <c r="D194" s="246"/>
      <c r="E194" s="246"/>
      <c r="F194" s="246"/>
      <c r="G194" s="246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179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ht="33.75" outlineLevel="1">
      <c r="A195" s="238">
        <v>33</v>
      </c>
      <c r="B195" s="239" t="s">
        <v>1055</v>
      </c>
      <c r="C195" s="252" t="s">
        <v>1056</v>
      </c>
      <c r="D195" s="240" t="s">
        <v>250</v>
      </c>
      <c r="E195" s="241">
        <v>1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1">
        <v>6.13E-3</v>
      </c>
      <c r="O195" s="241">
        <f>ROUND(E195*N195,2)</f>
        <v>0.01</v>
      </c>
      <c r="P195" s="241">
        <v>0</v>
      </c>
      <c r="Q195" s="241">
        <f>ROUND(E195*P195,2)</f>
        <v>0</v>
      </c>
      <c r="R195" s="243" t="s">
        <v>301</v>
      </c>
      <c r="S195" s="243" t="s">
        <v>168</v>
      </c>
      <c r="T195" s="244" t="s">
        <v>915</v>
      </c>
      <c r="U195" s="224">
        <v>0</v>
      </c>
      <c r="V195" s="224">
        <f>ROUND(E195*U195,2)</f>
        <v>0</v>
      </c>
      <c r="W195" s="224"/>
      <c r="X195" s="224" t="s">
        <v>302</v>
      </c>
      <c r="Y195" s="224" t="s">
        <v>171</v>
      </c>
      <c r="Z195" s="213"/>
      <c r="AA195" s="213"/>
      <c r="AB195" s="213"/>
      <c r="AC195" s="213"/>
      <c r="AD195" s="213"/>
      <c r="AE195" s="213"/>
      <c r="AF195" s="213"/>
      <c r="AG195" s="213" t="s">
        <v>787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>
      <c r="A196" s="221"/>
      <c r="B196" s="222"/>
      <c r="C196" s="254" t="s">
        <v>1057</v>
      </c>
      <c r="D196" s="225"/>
      <c r="E196" s="226">
        <v>1</v>
      </c>
      <c r="F196" s="224"/>
      <c r="G196" s="224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176</v>
      </c>
      <c r="AH196" s="213">
        <v>0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2">
      <c r="A197" s="221"/>
      <c r="B197" s="222"/>
      <c r="C197" s="255"/>
      <c r="D197" s="246"/>
      <c r="E197" s="246"/>
      <c r="F197" s="246"/>
      <c r="G197" s="246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179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>
      <c r="A198" s="238">
        <v>34</v>
      </c>
      <c r="B198" s="239" t="s">
        <v>1058</v>
      </c>
      <c r="C198" s="252" t="s">
        <v>1059</v>
      </c>
      <c r="D198" s="240" t="s">
        <v>250</v>
      </c>
      <c r="E198" s="241">
        <v>6</v>
      </c>
      <c r="F198" s="242"/>
      <c r="G198" s="243">
        <f>ROUND(E198*F198,2)</f>
        <v>0</v>
      </c>
      <c r="H198" s="242"/>
      <c r="I198" s="243">
        <f>ROUND(E198*H198,2)</f>
        <v>0</v>
      </c>
      <c r="J198" s="242"/>
      <c r="K198" s="243">
        <f>ROUND(E198*J198,2)</f>
        <v>0</v>
      </c>
      <c r="L198" s="243">
        <v>21</v>
      </c>
      <c r="M198" s="243">
        <f>G198*(1+L198/100)</f>
        <v>0</v>
      </c>
      <c r="N198" s="241">
        <v>0.16500000000000001</v>
      </c>
      <c r="O198" s="241">
        <f>ROUND(E198*N198,2)</f>
        <v>0.99</v>
      </c>
      <c r="P198" s="241">
        <v>0</v>
      </c>
      <c r="Q198" s="241">
        <f>ROUND(E198*P198,2)</f>
        <v>0</v>
      </c>
      <c r="R198" s="243" t="s">
        <v>301</v>
      </c>
      <c r="S198" s="243" t="s">
        <v>168</v>
      </c>
      <c r="T198" s="244" t="s">
        <v>915</v>
      </c>
      <c r="U198" s="224">
        <v>0</v>
      </c>
      <c r="V198" s="224">
        <f>ROUND(E198*U198,2)</f>
        <v>0</v>
      </c>
      <c r="W198" s="224"/>
      <c r="X198" s="224" t="s">
        <v>302</v>
      </c>
      <c r="Y198" s="224" t="s">
        <v>171</v>
      </c>
      <c r="Z198" s="213"/>
      <c r="AA198" s="213"/>
      <c r="AB198" s="213"/>
      <c r="AC198" s="213"/>
      <c r="AD198" s="213"/>
      <c r="AE198" s="213"/>
      <c r="AF198" s="213"/>
      <c r="AG198" s="213" t="s">
        <v>787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2">
      <c r="A199" s="221"/>
      <c r="B199" s="222"/>
      <c r="C199" s="254" t="s">
        <v>1060</v>
      </c>
      <c r="D199" s="225"/>
      <c r="E199" s="226">
        <v>6</v>
      </c>
      <c r="F199" s="224"/>
      <c r="G199" s="224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3"/>
      <c r="AA199" s="213"/>
      <c r="AB199" s="213"/>
      <c r="AC199" s="213"/>
      <c r="AD199" s="213"/>
      <c r="AE199" s="213"/>
      <c r="AF199" s="213"/>
      <c r="AG199" s="213" t="s">
        <v>176</v>
      </c>
      <c r="AH199" s="213">
        <v>5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>
      <c r="A200" s="221"/>
      <c r="B200" s="222"/>
      <c r="C200" s="255"/>
      <c r="D200" s="246"/>
      <c r="E200" s="246"/>
      <c r="F200" s="246"/>
      <c r="G200" s="246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179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>
      <c r="A201" s="238">
        <v>35</v>
      </c>
      <c r="B201" s="239" t="s">
        <v>1061</v>
      </c>
      <c r="C201" s="252" t="s">
        <v>1062</v>
      </c>
      <c r="D201" s="240" t="s">
        <v>250</v>
      </c>
      <c r="E201" s="241">
        <v>31</v>
      </c>
      <c r="F201" s="242"/>
      <c r="G201" s="243">
        <f>ROUND(E201*F201,2)</f>
        <v>0</v>
      </c>
      <c r="H201" s="242"/>
      <c r="I201" s="243">
        <f>ROUND(E201*H201,2)</f>
        <v>0</v>
      </c>
      <c r="J201" s="242"/>
      <c r="K201" s="243">
        <f>ROUND(E201*J201,2)</f>
        <v>0</v>
      </c>
      <c r="L201" s="243">
        <v>21</v>
      </c>
      <c r="M201" s="243">
        <f>G201*(1+L201/100)</f>
        <v>0</v>
      </c>
      <c r="N201" s="241">
        <v>2.7650000000000001</v>
      </c>
      <c r="O201" s="241">
        <f>ROUND(E201*N201,2)</f>
        <v>85.72</v>
      </c>
      <c r="P201" s="241">
        <v>0</v>
      </c>
      <c r="Q201" s="241">
        <f>ROUND(E201*P201,2)</f>
        <v>0</v>
      </c>
      <c r="R201" s="243" t="s">
        <v>301</v>
      </c>
      <c r="S201" s="243" t="s">
        <v>168</v>
      </c>
      <c r="T201" s="244" t="s">
        <v>915</v>
      </c>
      <c r="U201" s="224">
        <v>0</v>
      </c>
      <c r="V201" s="224">
        <f>ROUND(E201*U201,2)</f>
        <v>0</v>
      </c>
      <c r="W201" s="224"/>
      <c r="X201" s="224" t="s">
        <v>302</v>
      </c>
      <c r="Y201" s="224" t="s">
        <v>171</v>
      </c>
      <c r="Z201" s="213"/>
      <c r="AA201" s="213"/>
      <c r="AB201" s="213"/>
      <c r="AC201" s="213"/>
      <c r="AD201" s="213"/>
      <c r="AE201" s="213"/>
      <c r="AF201" s="213"/>
      <c r="AG201" s="213" t="s">
        <v>787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2">
      <c r="A202" s="221"/>
      <c r="B202" s="222"/>
      <c r="C202" s="254" t="s">
        <v>1063</v>
      </c>
      <c r="D202" s="225"/>
      <c r="E202" s="226"/>
      <c r="F202" s="224"/>
      <c r="G202" s="224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176</v>
      </c>
      <c r="AH202" s="213">
        <v>0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3">
      <c r="A203" s="221"/>
      <c r="B203" s="222"/>
      <c r="C203" s="254" t="s">
        <v>1064</v>
      </c>
      <c r="D203" s="225"/>
      <c r="E203" s="226">
        <v>31</v>
      </c>
      <c r="F203" s="224"/>
      <c r="G203" s="224"/>
      <c r="H203" s="224"/>
      <c r="I203" s="224"/>
      <c r="J203" s="224"/>
      <c r="K203" s="224"/>
      <c r="L203" s="224"/>
      <c r="M203" s="224"/>
      <c r="N203" s="223"/>
      <c r="O203" s="223"/>
      <c r="P203" s="223"/>
      <c r="Q203" s="223"/>
      <c r="R203" s="224"/>
      <c r="S203" s="224"/>
      <c r="T203" s="224"/>
      <c r="U203" s="224"/>
      <c r="V203" s="224"/>
      <c r="W203" s="224"/>
      <c r="X203" s="224"/>
      <c r="Y203" s="224"/>
      <c r="Z203" s="213"/>
      <c r="AA203" s="213"/>
      <c r="AB203" s="213"/>
      <c r="AC203" s="213"/>
      <c r="AD203" s="213"/>
      <c r="AE203" s="213"/>
      <c r="AF203" s="213"/>
      <c r="AG203" s="213" t="s">
        <v>176</v>
      </c>
      <c r="AH203" s="213">
        <v>0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2">
      <c r="A204" s="221"/>
      <c r="B204" s="222"/>
      <c r="C204" s="255"/>
      <c r="D204" s="246"/>
      <c r="E204" s="246"/>
      <c r="F204" s="246"/>
      <c r="G204" s="246"/>
      <c r="H204" s="224"/>
      <c r="I204" s="224"/>
      <c r="J204" s="224"/>
      <c r="K204" s="224"/>
      <c r="L204" s="224"/>
      <c r="M204" s="224"/>
      <c r="N204" s="223"/>
      <c r="O204" s="223"/>
      <c r="P204" s="223"/>
      <c r="Q204" s="223"/>
      <c r="R204" s="224"/>
      <c r="S204" s="224"/>
      <c r="T204" s="224"/>
      <c r="U204" s="224"/>
      <c r="V204" s="224"/>
      <c r="W204" s="224"/>
      <c r="X204" s="224"/>
      <c r="Y204" s="224"/>
      <c r="Z204" s="213"/>
      <c r="AA204" s="213"/>
      <c r="AB204" s="213"/>
      <c r="AC204" s="213"/>
      <c r="AD204" s="213"/>
      <c r="AE204" s="213"/>
      <c r="AF204" s="213"/>
      <c r="AG204" s="213" t="s">
        <v>179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>
      <c r="A205" s="238">
        <v>36</v>
      </c>
      <c r="B205" s="239" t="s">
        <v>1065</v>
      </c>
      <c r="C205" s="252" t="s">
        <v>1066</v>
      </c>
      <c r="D205" s="240" t="s">
        <v>250</v>
      </c>
      <c r="E205" s="241">
        <v>1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3.9E-2</v>
      </c>
      <c r="O205" s="241">
        <f>ROUND(E205*N205,2)</f>
        <v>0.04</v>
      </c>
      <c r="P205" s="241">
        <v>0</v>
      </c>
      <c r="Q205" s="241">
        <f>ROUND(E205*P205,2)</f>
        <v>0</v>
      </c>
      <c r="R205" s="243" t="s">
        <v>301</v>
      </c>
      <c r="S205" s="243" t="s">
        <v>915</v>
      </c>
      <c r="T205" s="244" t="s">
        <v>915</v>
      </c>
      <c r="U205" s="224">
        <v>0</v>
      </c>
      <c r="V205" s="224">
        <f>ROUND(E205*U205,2)</f>
        <v>0</v>
      </c>
      <c r="W205" s="224"/>
      <c r="X205" s="224" t="s">
        <v>302</v>
      </c>
      <c r="Y205" s="224" t="s">
        <v>171</v>
      </c>
      <c r="Z205" s="213"/>
      <c r="AA205" s="213"/>
      <c r="AB205" s="213"/>
      <c r="AC205" s="213"/>
      <c r="AD205" s="213"/>
      <c r="AE205" s="213"/>
      <c r="AF205" s="213"/>
      <c r="AG205" s="213" t="s">
        <v>303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>
      <c r="A206" s="221"/>
      <c r="B206" s="222"/>
      <c r="C206" s="254" t="s">
        <v>1067</v>
      </c>
      <c r="D206" s="225"/>
      <c r="E206" s="226">
        <v>1</v>
      </c>
      <c r="F206" s="224"/>
      <c r="G206" s="224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176</v>
      </c>
      <c r="AH206" s="213">
        <v>0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2">
      <c r="A207" s="221"/>
      <c r="B207" s="222"/>
      <c r="C207" s="255"/>
      <c r="D207" s="246"/>
      <c r="E207" s="246"/>
      <c r="F207" s="246"/>
      <c r="G207" s="246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179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>
      <c r="A208" s="238">
        <v>37</v>
      </c>
      <c r="B208" s="239" t="s">
        <v>1068</v>
      </c>
      <c r="C208" s="252" t="s">
        <v>1069</v>
      </c>
      <c r="D208" s="240" t="s">
        <v>250</v>
      </c>
      <c r="E208" s="241">
        <v>4</v>
      </c>
      <c r="F208" s="242"/>
      <c r="G208" s="243">
        <f>ROUND(E208*F208,2)</f>
        <v>0</v>
      </c>
      <c r="H208" s="242"/>
      <c r="I208" s="243">
        <f>ROUND(E208*H208,2)</f>
        <v>0</v>
      </c>
      <c r="J208" s="242"/>
      <c r="K208" s="243">
        <f>ROUND(E208*J208,2)</f>
        <v>0</v>
      </c>
      <c r="L208" s="243">
        <v>21</v>
      </c>
      <c r="M208" s="243">
        <f>G208*(1+L208/100)</f>
        <v>0</v>
      </c>
      <c r="N208" s="241">
        <v>5.0999999999999997E-2</v>
      </c>
      <c r="O208" s="241">
        <f>ROUND(E208*N208,2)</f>
        <v>0.2</v>
      </c>
      <c r="P208" s="241">
        <v>0</v>
      </c>
      <c r="Q208" s="241">
        <f>ROUND(E208*P208,2)</f>
        <v>0</v>
      </c>
      <c r="R208" s="243" t="s">
        <v>301</v>
      </c>
      <c r="S208" s="243" t="s">
        <v>915</v>
      </c>
      <c r="T208" s="244" t="s">
        <v>915</v>
      </c>
      <c r="U208" s="224">
        <v>0</v>
      </c>
      <c r="V208" s="224">
        <f>ROUND(E208*U208,2)</f>
        <v>0</v>
      </c>
      <c r="W208" s="224"/>
      <c r="X208" s="224" t="s">
        <v>302</v>
      </c>
      <c r="Y208" s="224" t="s">
        <v>171</v>
      </c>
      <c r="Z208" s="213"/>
      <c r="AA208" s="213"/>
      <c r="AB208" s="213"/>
      <c r="AC208" s="213"/>
      <c r="AD208" s="213"/>
      <c r="AE208" s="213"/>
      <c r="AF208" s="213"/>
      <c r="AG208" s="213" t="s">
        <v>303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2">
      <c r="A209" s="221"/>
      <c r="B209" s="222"/>
      <c r="C209" s="254" t="s">
        <v>1034</v>
      </c>
      <c r="D209" s="225"/>
      <c r="E209" s="226">
        <v>4</v>
      </c>
      <c r="F209" s="224"/>
      <c r="G209" s="224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176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2">
      <c r="A210" s="221"/>
      <c r="B210" s="222"/>
      <c r="C210" s="255"/>
      <c r="D210" s="246"/>
      <c r="E210" s="246"/>
      <c r="F210" s="246"/>
      <c r="G210" s="246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179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>
      <c r="A211" s="238">
        <v>38</v>
      </c>
      <c r="B211" s="239" t="s">
        <v>1070</v>
      </c>
      <c r="C211" s="252" t="s">
        <v>1071</v>
      </c>
      <c r="D211" s="240" t="s">
        <v>250</v>
      </c>
      <c r="E211" s="241">
        <v>2</v>
      </c>
      <c r="F211" s="242"/>
      <c r="G211" s="243">
        <f>ROUND(E211*F211,2)</f>
        <v>0</v>
      </c>
      <c r="H211" s="242"/>
      <c r="I211" s="243">
        <f>ROUND(E211*H211,2)</f>
        <v>0</v>
      </c>
      <c r="J211" s="242"/>
      <c r="K211" s="243">
        <f>ROUND(E211*J211,2)</f>
        <v>0</v>
      </c>
      <c r="L211" s="243">
        <v>21</v>
      </c>
      <c r="M211" s="243">
        <f>G211*(1+L211/100)</f>
        <v>0</v>
      </c>
      <c r="N211" s="241">
        <v>0.08</v>
      </c>
      <c r="O211" s="241">
        <f>ROUND(E211*N211,2)</f>
        <v>0.16</v>
      </c>
      <c r="P211" s="241">
        <v>0</v>
      </c>
      <c r="Q211" s="241">
        <f>ROUND(E211*P211,2)</f>
        <v>0</v>
      </c>
      <c r="R211" s="243" t="s">
        <v>301</v>
      </c>
      <c r="S211" s="243" t="s">
        <v>915</v>
      </c>
      <c r="T211" s="244" t="s">
        <v>915</v>
      </c>
      <c r="U211" s="224">
        <v>0</v>
      </c>
      <c r="V211" s="224">
        <f>ROUND(E211*U211,2)</f>
        <v>0</v>
      </c>
      <c r="W211" s="224"/>
      <c r="X211" s="224" t="s">
        <v>302</v>
      </c>
      <c r="Y211" s="224" t="s">
        <v>171</v>
      </c>
      <c r="Z211" s="213"/>
      <c r="AA211" s="213"/>
      <c r="AB211" s="213"/>
      <c r="AC211" s="213"/>
      <c r="AD211" s="213"/>
      <c r="AE211" s="213"/>
      <c r="AF211" s="213"/>
      <c r="AG211" s="213" t="s">
        <v>303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2">
      <c r="A212" s="221"/>
      <c r="B212" s="222"/>
      <c r="C212" s="254" t="s">
        <v>1072</v>
      </c>
      <c r="D212" s="225"/>
      <c r="E212" s="226">
        <v>2</v>
      </c>
      <c r="F212" s="224"/>
      <c r="G212" s="224"/>
      <c r="H212" s="224"/>
      <c r="I212" s="224"/>
      <c r="J212" s="224"/>
      <c r="K212" s="224"/>
      <c r="L212" s="224"/>
      <c r="M212" s="224"/>
      <c r="N212" s="223"/>
      <c r="O212" s="223"/>
      <c r="P212" s="223"/>
      <c r="Q212" s="223"/>
      <c r="R212" s="224"/>
      <c r="S212" s="224"/>
      <c r="T212" s="224"/>
      <c r="U212" s="224"/>
      <c r="V212" s="224"/>
      <c r="W212" s="224"/>
      <c r="X212" s="224"/>
      <c r="Y212" s="224"/>
      <c r="Z212" s="213"/>
      <c r="AA212" s="213"/>
      <c r="AB212" s="213"/>
      <c r="AC212" s="213"/>
      <c r="AD212" s="213"/>
      <c r="AE212" s="213"/>
      <c r="AF212" s="213"/>
      <c r="AG212" s="213" t="s">
        <v>176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>
      <c r="A213" s="221"/>
      <c r="B213" s="222"/>
      <c r="C213" s="255"/>
      <c r="D213" s="246"/>
      <c r="E213" s="246"/>
      <c r="F213" s="246"/>
      <c r="G213" s="246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179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>
      <c r="A214" s="238">
        <v>39</v>
      </c>
      <c r="B214" s="239" t="s">
        <v>1073</v>
      </c>
      <c r="C214" s="252" t="s">
        <v>1074</v>
      </c>
      <c r="D214" s="240" t="s">
        <v>250</v>
      </c>
      <c r="E214" s="241">
        <v>5</v>
      </c>
      <c r="F214" s="242"/>
      <c r="G214" s="243">
        <f>ROUND(E214*F214,2)</f>
        <v>0</v>
      </c>
      <c r="H214" s="242"/>
      <c r="I214" s="243">
        <f>ROUND(E214*H214,2)</f>
        <v>0</v>
      </c>
      <c r="J214" s="242"/>
      <c r="K214" s="243">
        <f>ROUND(E214*J214,2)</f>
        <v>0</v>
      </c>
      <c r="L214" s="243">
        <v>21</v>
      </c>
      <c r="M214" s="243">
        <f>G214*(1+L214/100)</f>
        <v>0</v>
      </c>
      <c r="N214" s="241">
        <v>6.8000000000000005E-2</v>
      </c>
      <c r="O214" s="241">
        <f>ROUND(E214*N214,2)</f>
        <v>0.34</v>
      </c>
      <c r="P214" s="241">
        <v>0</v>
      </c>
      <c r="Q214" s="241">
        <f>ROUND(E214*P214,2)</f>
        <v>0</v>
      </c>
      <c r="R214" s="243" t="s">
        <v>301</v>
      </c>
      <c r="S214" s="243" t="s">
        <v>915</v>
      </c>
      <c r="T214" s="244" t="s">
        <v>915</v>
      </c>
      <c r="U214" s="224">
        <v>0</v>
      </c>
      <c r="V214" s="224">
        <f>ROUND(E214*U214,2)</f>
        <v>0</v>
      </c>
      <c r="W214" s="224"/>
      <c r="X214" s="224" t="s">
        <v>302</v>
      </c>
      <c r="Y214" s="224" t="s">
        <v>171</v>
      </c>
      <c r="Z214" s="213"/>
      <c r="AA214" s="213"/>
      <c r="AB214" s="213"/>
      <c r="AC214" s="213"/>
      <c r="AD214" s="213"/>
      <c r="AE214" s="213"/>
      <c r="AF214" s="213"/>
      <c r="AG214" s="213" t="s">
        <v>787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2">
      <c r="A215" s="221"/>
      <c r="B215" s="222"/>
      <c r="C215" s="254" t="s">
        <v>1075</v>
      </c>
      <c r="D215" s="225"/>
      <c r="E215" s="226">
        <v>5</v>
      </c>
      <c r="F215" s="224"/>
      <c r="G215" s="224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176</v>
      </c>
      <c r="AH215" s="213">
        <v>0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2">
      <c r="A216" s="221"/>
      <c r="B216" s="222"/>
      <c r="C216" s="255"/>
      <c r="D216" s="246"/>
      <c r="E216" s="246"/>
      <c r="F216" s="246"/>
      <c r="G216" s="246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179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ht="22.5" outlineLevel="1">
      <c r="A217" s="238">
        <v>40</v>
      </c>
      <c r="B217" s="239" t="s">
        <v>401</v>
      </c>
      <c r="C217" s="252" t="s">
        <v>1076</v>
      </c>
      <c r="D217" s="240" t="s">
        <v>250</v>
      </c>
      <c r="E217" s="241">
        <v>3</v>
      </c>
      <c r="F217" s="242"/>
      <c r="G217" s="243">
        <f>ROUND(E217*F217,2)</f>
        <v>0</v>
      </c>
      <c r="H217" s="242"/>
      <c r="I217" s="243">
        <f>ROUND(E217*H217,2)</f>
        <v>0</v>
      </c>
      <c r="J217" s="242"/>
      <c r="K217" s="243">
        <f>ROUND(E217*J217,2)</f>
        <v>0</v>
      </c>
      <c r="L217" s="243">
        <v>21</v>
      </c>
      <c r="M217" s="243">
        <f>G217*(1+L217/100)</f>
        <v>0</v>
      </c>
      <c r="N217" s="241">
        <v>0.505</v>
      </c>
      <c r="O217" s="241">
        <f>ROUND(E217*N217,2)</f>
        <v>1.52</v>
      </c>
      <c r="P217" s="241">
        <v>0</v>
      </c>
      <c r="Q217" s="241">
        <f>ROUND(E217*P217,2)</f>
        <v>0</v>
      </c>
      <c r="R217" s="243" t="s">
        <v>301</v>
      </c>
      <c r="S217" s="243" t="s">
        <v>168</v>
      </c>
      <c r="T217" s="244" t="s">
        <v>915</v>
      </c>
      <c r="U217" s="224">
        <v>0</v>
      </c>
      <c r="V217" s="224">
        <f>ROUND(E217*U217,2)</f>
        <v>0</v>
      </c>
      <c r="W217" s="224"/>
      <c r="X217" s="224" t="s">
        <v>302</v>
      </c>
      <c r="Y217" s="224" t="s">
        <v>171</v>
      </c>
      <c r="Z217" s="213"/>
      <c r="AA217" s="213"/>
      <c r="AB217" s="213"/>
      <c r="AC217" s="213"/>
      <c r="AD217" s="213"/>
      <c r="AE217" s="213"/>
      <c r="AF217" s="213"/>
      <c r="AG217" s="213" t="s">
        <v>787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2">
      <c r="A218" s="221"/>
      <c r="B218" s="222"/>
      <c r="C218" s="254" t="s">
        <v>1077</v>
      </c>
      <c r="D218" s="225"/>
      <c r="E218" s="226">
        <v>3</v>
      </c>
      <c r="F218" s="224"/>
      <c r="G218" s="224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176</v>
      </c>
      <c r="AH218" s="213">
        <v>0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2">
      <c r="A219" s="221"/>
      <c r="B219" s="222"/>
      <c r="C219" s="255"/>
      <c r="D219" s="246"/>
      <c r="E219" s="246"/>
      <c r="F219" s="246"/>
      <c r="G219" s="246"/>
      <c r="H219" s="224"/>
      <c r="I219" s="224"/>
      <c r="J219" s="224"/>
      <c r="K219" s="224"/>
      <c r="L219" s="224"/>
      <c r="M219" s="224"/>
      <c r="N219" s="223"/>
      <c r="O219" s="223"/>
      <c r="P219" s="223"/>
      <c r="Q219" s="223"/>
      <c r="R219" s="224"/>
      <c r="S219" s="224"/>
      <c r="T219" s="224"/>
      <c r="U219" s="224"/>
      <c r="V219" s="224"/>
      <c r="W219" s="224"/>
      <c r="X219" s="224"/>
      <c r="Y219" s="224"/>
      <c r="Z219" s="213"/>
      <c r="AA219" s="213"/>
      <c r="AB219" s="213"/>
      <c r="AC219" s="213"/>
      <c r="AD219" s="213"/>
      <c r="AE219" s="213"/>
      <c r="AF219" s="213"/>
      <c r="AG219" s="213" t="s">
        <v>179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ht="22.5" outlineLevel="1">
      <c r="A220" s="238">
        <v>41</v>
      </c>
      <c r="B220" s="239" t="s">
        <v>1078</v>
      </c>
      <c r="C220" s="252" t="s">
        <v>1079</v>
      </c>
      <c r="D220" s="240" t="s">
        <v>250</v>
      </c>
      <c r="E220" s="241">
        <v>2</v>
      </c>
      <c r="F220" s="242"/>
      <c r="G220" s="243">
        <f>ROUND(E220*F220,2)</f>
        <v>0</v>
      </c>
      <c r="H220" s="242"/>
      <c r="I220" s="243">
        <f>ROUND(E220*H220,2)</f>
        <v>0</v>
      </c>
      <c r="J220" s="242"/>
      <c r="K220" s="243">
        <f>ROUND(E220*J220,2)</f>
        <v>0</v>
      </c>
      <c r="L220" s="243">
        <v>21</v>
      </c>
      <c r="M220" s="243">
        <f>G220*(1+L220/100)</f>
        <v>0</v>
      </c>
      <c r="N220" s="241">
        <v>1.0900000000000001</v>
      </c>
      <c r="O220" s="241">
        <f>ROUND(E220*N220,2)</f>
        <v>2.1800000000000002</v>
      </c>
      <c r="P220" s="241">
        <v>0</v>
      </c>
      <c r="Q220" s="241">
        <f>ROUND(E220*P220,2)</f>
        <v>0</v>
      </c>
      <c r="R220" s="243" t="s">
        <v>301</v>
      </c>
      <c r="S220" s="243" t="s">
        <v>168</v>
      </c>
      <c r="T220" s="244" t="s">
        <v>915</v>
      </c>
      <c r="U220" s="224">
        <v>0</v>
      </c>
      <c r="V220" s="224">
        <f>ROUND(E220*U220,2)</f>
        <v>0</v>
      </c>
      <c r="W220" s="224"/>
      <c r="X220" s="224" t="s">
        <v>302</v>
      </c>
      <c r="Y220" s="224" t="s">
        <v>171</v>
      </c>
      <c r="Z220" s="213"/>
      <c r="AA220" s="213"/>
      <c r="AB220" s="213"/>
      <c r="AC220" s="213"/>
      <c r="AD220" s="213"/>
      <c r="AE220" s="213"/>
      <c r="AF220" s="213"/>
      <c r="AG220" s="213" t="s">
        <v>787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2">
      <c r="A221" s="221"/>
      <c r="B221" s="222"/>
      <c r="C221" s="254" t="s">
        <v>1072</v>
      </c>
      <c r="D221" s="225"/>
      <c r="E221" s="226">
        <v>2</v>
      </c>
      <c r="F221" s="224"/>
      <c r="G221" s="224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176</v>
      </c>
      <c r="AH221" s="213">
        <v>0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2">
      <c r="A222" s="221"/>
      <c r="B222" s="222"/>
      <c r="C222" s="255"/>
      <c r="D222" s="246"/>
      <c r="E222" s="246"/>
      <c r="F222" s="246"/>
      <c r="G222" s="246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179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ht="22.5" outlineLevel="1">
      <c r="A223" s="238">
        <v>42</v>
      </c>
      <c r="B223" s="239" t="s">
        <v>1080</v>
      </c>
      <c r="C223" s="252" t="s">
        <v>1081</v>
      </c>
      <c r="D223" s="240" t="s">
        <v>250</v>
      </c>
      <c r="E223" s="241">
        <v>1</v>
      </c>
      <c r="F223" s="242"/>
      <c r="G223" s="243">
        <f>ROUND(E223*F223,2)</f>
        <v>0</v>
      </c>
      <c r="H223" s="242"/>
      <c r="I223" s="243">
        <f>ROUND(E223*H223,2)</f>
        <v>0</v>
      </c>
      <c r="J223" s="242"/>
      <c r="K223" s="243">
        <f>ROUND(E223*J223,2)</f>
        <v>0</v>
      </c>
      <c r="L223" s="243">
        <v>21</v>
      </c>
      <c r="M223" s="243">
        <f>G223*(1+L223/100)</f>
        <v>0</v>
      </c>
      <c r="N223" s="241">
        <v>0.43</v>
      </c>
      <c r="O223" s="241">
        <f>ROUND(E223*N223,2)</f>
        <v>0.43</v>
      </c>
      <c r="P223" s="241">
        <v>0</v>
      </c>
      <c r="Q223" s="241">
        <f>ROUND(E223*P223,2)</f>
        <v>0</v>
      </c>
      <c r="R223" s="243" t="s">
        <v>301</v>
      </c>
      <c r="S223" s="243" t="s">
        <v>168</v>
      </c>
      <c r="T223" s="244" t="s">
        <v>915</v>
      </c>
      <c r="U223" s="224">
        <v>0</v>
      </c>
      <c r="V223" s="224">
        <f>ROUND(E223*U223,2)</f>
        <v>0</v>
      </c>
      <c r="W223" s="224"/>
      <c r="X223" s="224" t="s">
        <v>302</v>
      </c>
      <c r="Y223" s="224" t="s">
        <v>171</v>
      </c>
      <c r="Z223" s="213"/>
      <c r="AA223" s="213"/>
      <c r="AB223" s="213"/>
      <c r="AC223" s="213"/>
      <c r="AD223" s="213"/>
      <c r="AE223" s="213"/>
      <c r="AF223" s="213"/>
      <c r="AG223" s="213" t="s">
        <v>303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2">
      <c r="A224" s="221"/>
      <c r="B224" s="222"/>
      <c r="C224" s="254" t="s">
        <v>1067</v>
      </c>
      <c r="D224" s="225"/>
      <c r="E224" s="226">
        <v>1</v>
      </c>
      <c r="F224" s="224"/>
      <c r="G224" s="224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176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2">
      <c r="A225" s="221"/>
      <c r="B225" s="222"/>
      <c r="C225" s="255"/>
      <c r="D225" s="246"/>
      <c r="E225" s="246"/>
      <c r="F225" s="246"/>
      <c r="G225" s="246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3"/>
      <c r="AA225" s="213"/>
      <c r="AB225" s="213"/>
      <c r="AC225" s="213"/>
      <c r="AD225" s="213"/>
      <c r="AE225" s="213"/>
      <c r="AF225" s="213"/>
      <c r="AG225" s="213" t="s">
        <v>179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ht="22.5" outlineLevel="1">
      <c r="A226" s="238">
        <v>43</v>
      </c>
      <c r="B226" s="239" t="s">
        <v>1082</v>
      </c>
      <c r="C226" s="252" t="s">
        <v>1083</v>
      </c>
      <c r="D226" s="240" t="s">
        <v>250</v>
      </c>
      <c r="E226" s="241">
        <v>2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0.25</v>
      </c>
      <c r="O226" s="241">
        <f>ROUND(E226*N226,2)</f>
        <v>0.5</v>
      </c>
      <c r="P226" s="241">
        <v>0</v>
      </c>
      <c r="Q226" s="241">
        <f>ROUND(E226*P226,2)</f>
        <v>0</v>
      </c>
      <c r="R226" s="243" t="s">
        <v>301</v>
      </c>
      <c r="S226" s="243" t="s">
        <v>168</v>
      </c>
      <c r="T226" s="244" t="s">
        <v>915</v>
      </c>
      <c r="U226" s="224">
        <v>0</v>
      </c>
      <c r="V226" s="224">
        <f>ROUND(E226*U226,2)</f>
        <v>0</v>
      </c>
      <c r="W226" s="224"/>
      <c r="X226" s="224" t="s">
        <v>302</v>
      </c>
      <c r="Y226" s="224" t="s">
        <v>171</v>
      </c>
      <c r="Z226" s="213"/>
      <c r="AA226" s="213"/>
      <c r="AB226" s="213"/>
      <c r="AC226" s="213"/>
      <c r="AD226" s="213"/>
      <c r="AE226" s="213"/>
      <c r="AF226" s="213"/>
      <c r="AG226" s="213" t="s">
        <v>787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2">
      <c r="A227" s="221"/>
      <c r="B227" s="222"/>
      <c r="C227" s="254" t="s">
        <v>1072</v>
      </c>
      <c r="D227" s="225"/>
      <c r="E227" s="226">
        <v>2</v>
      </c>
      <c r="F227" s="224"/>
      <c r="G227" s="224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3"/>
      <c r="AA227" s="213"/>
      <c r="AB227" s="213"/>
      <c r="AC227" s="213"/>
      <c r="AD227" s="213"/>
      <c r="AE227" s="213"/>
      <c r="AF227" s="213"/>
      <c r="AG227" s="213" t="s">
        <v>176</v>
      </c>
      <c r="AH227" s="213">
        <v>0</v>
      </c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>
      <c r="A228" s="221"/>
      <c r="B228" s="222"/>
      <c r="C228" s="255"/>
      <c r="D228" s="246"/>
      <c r="E228" s="246"/>
      <c r="F228" s="246"/>
      <c r="G228" s="246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179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ht="22.5" outlineLevel="1">
      <c r="A229" s="238">
        <v>44</v>
      </c>
      <c r="B229" s="239" t="s">
        <v>1084</v>
      </c>
      <c r="C229" s="252" t="s">
        <v>1085</v>
      </c>
      <c r="D229" s="240" t="s">
        <v>250</v>
      </c>
      <c r="E229" s="241">
        <v>4</v>
      </c>
      <c r="F229" s="242"/>
      <c r="G229" s="243">
        <f>ROUND(E229*F229,2)</f>
        <v>0</v>
      </c>
      <c r="H229" s="242"/>
      <c r="I229" s="243">
        <f>ROUND(E229*H229,2)</f>
        <v>0</v>
      </c>
      <c r="J229" s="242"/>
      <c r="K229" s="243">
        <f>ROUND(E229*J229,2)</f>
        <v>0</v>
      </c>
      <c r="L229" s="243">
        <v>21</v>
      </c>
      <c r="M229" s="243">
        <f>G229*(1+L229/100)</f>
        <v>0</v>
      </c>
      <c r="N229" s="241">
        <v>1.6</v>
      </c>
      <c r="O229" s="241">
        <f>ROUND(E229*N229,2)</f>
        <v>6.4</v>
      </c>
      <c r="P229" s="241">
        <v>0</v>
      </c>
      <c r="Q229" s="241">
        <f>ROUND(E229*P229,2)</f>
        <v>0</v>
      </c>
      <c r="R229" s="243" t="s">
        <v>301</v>
      </c>
      <c r="S229" s="243" t="s">
        <v>168</v>
      </c>
      <c r="T229" s="244" t="s">
        <v>915</v>
      </c>
      <c r="U229" s="224">
        <v>0</v>
      </c>
      <c r="V229" s="224">
        <f>ROUND(E229*U229,2)</f>
        <v>0</v>
      </c>
      <c r="W229" s="224"/>
      <c r="X229" s="224" t="s">
        <v>302</v>
      </c>
      <c r="Y229" s="224" t="s">
        <v>171</v>
      </c>
      <c r="Z229" s="213"/>
      <c r="AA229" s="213"/>
      <c r="AB229" s="213"/>
      <c r="AC229" s="213"/>
      <c r="AD229" s="213"/>
      <c r="AE229" s="213"/>
      <c r="AF229" s="213"/>
      <c r="AG229" s="213" t="s">
        <v>787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2">
      <c r="A230" s="221"/>
      <c r="B230" s="222"/>
      <c r="C230" s="254" t="s">
        <v>1037</v>
      </c>
      <c r="D230" s="225"/>
      <c r="E230" s="226"/>
      <c r="F230" s="224"/>
      <c r="G230" s="224"/>
      <c r="H230" s="224"/>
      <c r="I230" s="224"/>
      <c r="J230" s="224"/>
      <c r="K230" s="224"/>
      <c r="L230" s="224"/>
      <c r="M230" s="224"/>
      <c r="N230" s="223"/>
      <c r="O230" s="223"/>
      <c r="P230" s="223"/>
      <c r="Q230" s="223"/>
      <c r="R230" s="224"/>
      <c r="S230" s="224"/>
      <c r="T230" s="224"/>
      <c r="U230" s="224"/>
      <c r="V230" s="224"/>
      <c r="W230" s="224"/>
      <c r="X230" s="224"/>
      <c r="Y230" s="224"/>
      <c r="Z230" s="213"/>
      <c r="AA230" s="213"/>
      <c r="AB230" s="213"/>
      <c r="AC230" s="213"/>
      <c r="AD230" s="213"/>
      <c r="AE230" s="213"/>
      <c r="AF230" s="213"/>
      <c r="AG230" s="213" t="s">
        <v>176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3">
      <c r="A231" s="221"/>
      <c r="B231" s="222"/>
      <c r="C231" s="254" t="s">
        <v>1086</v>
      </c>
      <c r="D231" s="225"/>
      <c r="E231" s="226">
        <v>4</v>
      </c>
      <c r="F231" s="224"/>
      <c r="G231" s="224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176</v>
      </c>
      <c r="AH231" s="213">
        <v>0</v>
      </c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2">
      <c r="A232" s="221"/>
      <c r="B232" s="222"/>
      <c r="C232" s="255"/>
      <c r="D232" s="246"/>
      <c r="E232" s="246"/>
      <c r="F232" s="246"/>
      <c r="G232" s="246"/>
      <c r="H232" s="224"/>
      <c r="I232" s="224"/>
      <c r="J232" s="224"/>
      <c r="K232" s="224"/>
      <c r="L232" s="224"/>
      <c r="M232" s="224"/>
      <c r="N232" s="223"/>
      <c r="O232" s="223"/>
      <c r="P232" s="223"/>
      <c r="Q232" s="223"/>
      <c r="R232" s="224"/>
      <c r="S232" s="224"/>
      <c r="T232" s="224"/>
      <c r="U232" s="224"/>
      <c r="V232" s="224"/>
      <c r="W232" s="224"/>
      <c r="X232" s="224"/>
      <c r="Y232" s="224"/>
      <c r="Z232" s="213"/>
      <c r="AA232" s="213"/>
      <c r="AB232" s="213"/>
      <c r="AC232" s="213"/>
      <c r="AD232" s="213"/>
      <c r="AE232" s="213"/>
      <c r="AF232" s="213"/>
      <c r="AG232" s="213" t="s">
        <v>179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ht="22.5" outlineLevel="1">
      <c r="A233" s="238">
        <v>45</v>
      </c>
      <c r="B233" s="239" t="s">
        <v>1087</v>
      </c>
      <c r="C233" s="252" t="s">
        <v>1088</v>
      </c>
      <c r="D233" s="240" t="s">
        <v>250</v>
      </c>
      <c r="E233" s="241">
        <v>2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5.75</v>
      </c>
      <c r="O233" s="241">
        <f>ROUND(E233*N233,2)</f>
        <v>11.5</v>
      </c>
      <c r="P233" s="241">
        <v>0</v>
      </c>
      <c r="Q233" s="241">
        <f>ROUND(E233*P233,2)</f>
        <v>0</v>
      </c>
      <c r="R233" s="243" t="s">
        <v>301</v>
      </c>
      <c r="S233" s="243" t="s">
        <v>168</v>
      </c>
      <c r="T233" s="244" t="s">
        <v>915</v>
      </c>
      <c r="U233" s="224">
        <v>0</v>
      </c>
      <c r="V233" s="224">
        <f>ROUND(E233*U233,2)</f>
        <v>0</v>
      </c>
      <c r="W233" s="224"/>
      <c r="X233" s="224" t="s">
        <v>302</v>
      </c>
      <c r="Y233" s="224" t="s">
        <v>171</v>
      </c>
      <c r="Z233" s="213"/>
      <c r="AA233" s="213"/>
      <c r="AB233" s="213"/>
      <c r="AC233" s="213"/>
      <c r="AD233" s="213"/>
      <c r="AE233" s="213"/>
      <c r="AF233" s="213"/>
      <c r="AG233" s="213" t="s">
        <v>787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2">
      <c r="A234" s="221"/>
      <c r="B234" s="222"/>
      <c r="C234" s="254" t="s">
        <v>1037</v>
      </c>
      <c r="D234" s="225"/>
      <c r="E234" s="226"/>
      <c r="F234" s="224"/>
      <c r="G234" s="224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176</v>
      </c>
      <c r="AH234" s="213">
        <v>0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3">
      <c r="A235" s="221"/>
      <c r="B235" s="222"/>
      <c r="C235" s="254" t="s">
        <v>1038</v>
      </c>
      <c r="D235" s="225"/>
      <c r="E235" s="226">
        <v>2</v>
      </c>
      <c r="F235" s="224"/>
      <c r="G235" s="224"/>
      <c r="H235" s="224"/>
      <c r="I235" s="224"/>
      <c r="J235" s="224"/>
      <c r="K235" s="224"/>
      <c r="L235" s="224"/>
      <c r="M235" s="224"/>
      <c r="N235" s="223"/>
      <c r="O235" s="223"/>
      <c r="P235" s="223"/>
      <c r="Q235" s="223"/>
      <c r="R235" s="224"/>
      <c r="S235" s="224"/>
      <c r="T235" s="224"/>
      <c r="U235" s="224"/>
      <c r="V235" s="224"/>
      <c r="W235" s="224"/>
      <c r="X235" s="224"/>
      <c r="Y235" s="224"/>
      <c r="Z235" s="213"/>
      <c r="AA235" s="213"/>
      <c r="AB235" s="213"/>
      <c r="AC235" s="213"/>
      <c r="AD235" s="213"/>
      <c r="AE235" s="213"/>
      <c r="AF235" s="213"/>
      <c r="AG235" s="213" t="s">
        <v>176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3">
      <c r="A236" s="221"/>
      <c r="B236" s="222"/>
      <c r="C236" s="254" t="s">
        <v>1089</v>
      </c>
      <c r="D236" s="225"/>
      <c r="E236" s="226"/>
      <c r="F236" s="224"/>
      <c r="G236" s="224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176</v>
      </c>
      <c r="AH236" s="213">
        <v>0</v>
      </c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2">
      <c r="A237" s="221"/>
      <c r="B237" s="222"/>
      <c r="C237" s="255"/>
      <c r="D237" s="246"/>
      <c r="E237" s="246"/>
      <c r="F237" s="246"/>
      <c r="G237" s="246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3"/>
      <c r="AA237" s="213"/>
      <c r="AB237" s="213"/>
      <c r="AC237" s="213"/>
      <c r="AD237" s="213"/>
      <c r="AE237" s="213"/>
      <c r="AF237" s="213"/>
      <c r="AG237" s="213" t="s">
        <v>179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>
      <c r="A238" s="238">
        <v>46</v>
      </c>
      <c r="B238" s="239" t="s">
        <v>1090</v>
      </c>
      <c r="C238" s="252" t="s">
        <v>1091</v>
      </c>
      <c r="D238" s="240" t="s">
        <v>201</v>
      </c>
      <c r="E238" s="241">
        <v>6</v>
      </c>
      <c r="F238" s="242"/>
      <c r="G238" s="243">
        <f>ROUND(E238*F238,2)</f>
        <v>0</v>
      </c>
      <c r="H238" s="242"/>
      <c r="I238" s="243">
        <f>ROUND(E238*H238,2)</f>
        <v>0</v>
      </c>
      <c r="J238" s="242"/>
      <c r="K238" s="243">
        <f>ROUND(E238*J238,2)</f>
        <v>0</v>
      </c>
      <c r="L238" s="243">
        <v>21</v>
      </c>
      <c r="M238" s="243">
        <f>G238*(1+L238/100)</f>
        <v>0</v>
      </c>
      <c r="N238" s="241">
        <v>8.4000000000000005E-2</v>
      </c>
      <c r="O238" s="241">
        <f>ROUND(E238*N238,2)</f>
        <v>0.5</v>
      </c>
      <c r="P238" s="241">
        <v>0</v>
      </c>
      <c r="Q238" s="241">
        <f>ROUND(E238*P238,2)</f>
        <v>0</v>
      </c>
      <c r="R238" s="243"/>
      <c r="S238" s="243" t="s">
        <v>266</v>
      </c>
      <c r="T238" s="244" t="s">
        <v>267</v>
      </c>
      <c r="U238" s="224">
        <v>0</v>
      </c>
      <c r="V238" s="224">
        <f>ROUND(E238*U238,2)</f>
        <v>0</v>
      </c>
      <c r="W238" s="224"/>
      <c r="X238" s="224" t="s">
        <v>302</v>
      </c>
      <c r="Y238" s="224" t="s">
        <v>171</v>
      </c>
      <c r="Z238" s="213"/>
      <c r="AA238" s="213"/>
      <c r="AB238" s="213"/>
      <c r="AC238" s="213"/>
      <c r="AD238" s="213"/>
      <c r="AE238" s="213"/>
      <c r="AF238" s="213"/>
      <c r="AG238" s="213" t="s">
        <v>787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2">
      <c r="A239" s="221"/>
      <c r="B239" s="222"/>
      <c r="C239" s="254" t="s">
        <v>1092</v>
      </c>
      <c r="D239" s="225"/>
      <c r="E239" s="226"/>
      <c r="F239" s="224"/>
      <c r="G239" s="224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176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3">
      <c r="A240" s="221"/>
      <c r="B240" s="222"/>
      <c r="C240" s="254" t="s">
        <v>1093</v>
      </c>
      <c r="D240" s="225"/>
      <c r="E240" s="226">
        <v>6</v>
      </c>
      <c r="F240" s="224"/>
      <c r="G240" s="224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3"/>
      <c r="AA240" s="213"/>
      <c r="AB240" s="213"/>
      <c r="AC240" s="213"/>
      <c r="AD240" s="213"/>
      <c r="AE240" s="213"/>
      <c r="AF240" s="213"/>
      <c r="AG240" s="213" t="s">
        <v>176</v>
      </c>
      <c r="AH240" s="213">
        <v>5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2">
      <c r="A241" s="221"/>
      <c r="B241" s="222"/>
      <c r="C241" s="255"/>
      <c r="D241" s="246"/>
      <c r="E241" s="246"/>
      <c r="F241" s="246"/>
      <c r="G241" s="246"/>
      <c r="H241" s="224"/>
      <c r="I241" s="224"/>
      <c r="J241" s="224"/>
      <c r="K241" s="224"/>
      <c r="L241" s="224"/>
      <c r="M241" s="224"/>
      <c r="N241" s="223"/>
      <c r="O241" s="223"/>
      <c r="P241" s="223"/>
      <c r="Q241" s="223"/>
      <c r="R241" s="224"/>
      <c r="S241" s="224"/>
      <c r="T241" s="224"/>
      <c r="U241" s="224"/>
      <c r="V241" s="224"/>
      <c r="W241" s="224"/>
      <c r="X241" s="224"/>
      <c r="Y241" s="224"/>
      <c r="Z241" s="213"/>
      <c r="AA241" s="213"/>
      <c r="AB241" s="213"/>
      <c r="AC241" s="213"/>
      <c r="AD241" s="213"/>
      <c r="AE241" s="213"/>
      <c r="AF241" s="213"/>
      <c r="AG241" s="213" t="s">
        <v>179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>
      <c r="A242" s="238">
        <v>47</v>
      </c>
      <c r="B242" s="239" t="s">
        <v>1094</v>
      </c>
      <c r="C242" s="252" t="s">
        <v>1095</v>
      </c>
      <c r="D242" s="240" t="s">
        <v>250</v>
      </c>
      <c r="E242" s="241">
        <v>7</v>
      </c>
      <c r="F242" s="242"/>
      <c r="G242" s="243">
        <f>ROUND(E242*F242,2)</f>
        <v>0</v>
      </c>
      <c r="H242" s="242"/>
      <c r="I242" s="243">
        <f>ROUND(E242*H242,2)</f>
        <v>0</v>
      </c>
      <c r="J242" s="242"/>
      <c r="K242" s="243">
        <f>ROUND(E242*J242,2)</f>
        <v>0</v>
      </c>
      <c r="L242" s="243">
        <v>21</v>
      </c>
      <c r="M242" s="243">
        <f>G242*(1+L242/100)</f>
        <v>0</v>
      </c>
      <c r="N242" s="241">
        <v>0</v>
      </c>
      <c r="O242" s="241">
        <f>ROUND(E242*N242,2)</f>
        <v>0</v>
      </c>
      <c r="P242" s="241">
        <v>0</v>
      </c>
      <c r="Q242" s="241">
        <f>ROUND(E242*P242,2)</f>
        <v>0</v>
      </c>
      <c r="R242" s="243"/>
      <c r="S242" s="243" t="s">
        <v>266</v>
      </c>
      <c r="T242" s="244" t="s">
        <v>267</v>
      </c>
      <c r="U242" s="224">
        <v>0</v>
      </c>
      <c r="V242" s="224">
        <f>ROUND(E242*U242,2)</f>
        <v>0</v>
      </c>
      <c r="W242" s="224"/>
      <c r="X242" s="224" t="s">
        <v>302</v>
      </c>
      <c r="Y242" s="224" t="s">
        <v>171</v>
      </c>
      <c r="Z242" s="213"/>
      <c r="AA242" s="213"/>
      <c r="AB242" s="213"/>
      <c r="AC242" s="213"/>
      <c r="AD242" s="213"/>
      <c r="AE242" s="213"/>
      <c r="AF242" s="213"/>
      <c r="AG242" s="213" t="s">
        <v>787</v>
      </c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2">
      <c r="A243" s="221"/>
      <c r="B243" s="222"/>
      <c r="C243" s="254" t="s">
        <v>1096</v>
      </c>
      <c r="D243" s="225"/>
      <c r="E243" s="226">
        <v>7</v>
      </c>
      <c r="F243" s="224"/>
      <c r="G243" s="224"/>
      <c r="H243" s="224"/>
      <c r="I243" s="224"/>
      <c r="J243" s="224"/>
      <c r="K243" s="224"/>
      <c r="L243" s="224"/>
      <c r="M243" s="224"/>
      <c r="N243" s="223"/>
      <c r="O243" s="223"/>
      <c r="P243" s="223"/>
      <c r="Q243" s="223"/>
      <c r="R243" s="224"/>
      <c r="S243" s="224"/>
      <c r="T243" s="224"/>
      <c r="U243" s="224"/>
      <c r="V243" s="224"/>
      <c r="W243" s="224"/>
      <c r="X243" s="224"/>
      <c r="Y243" s="224"/>
      <c r="Z243" s="213"/>
      <c r="AA243" s="213"/>
      <c r="AB243" s="213"/>
      <c r="AC243" s="213"/>
      <c r="AD243" s="213"/>
      <c r="AE243" s="213"/>
      <c r="AF243" s="213"/>
      <c r="AG243" s="213" t="s">
        <v>176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>
      <c r="A244" s="221"/>
      <c r="B244" s="222"/>
      <c r="C244" s="255"/>
      <c r="D244" s="246"/>
      <c r="E244" s="246"/>
      <c r="F244" s="246"/>
      <c r="G244" s="246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179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>
      <c r="A245" s="238">
        <v>48</v>
      </c>
      <c r="B245" s="239" t="s">
        <v>1097</v>
      </c>
      <c r="C245" s="252" t="s">
        <v>1098</v>
      </c>
      <c r="D245" s="240" t="s">
        <v>250</v>
      </c>
      <c r="E245" s="241">
        <v>4</v>
      </c>
      <c r="F245" s="242"/>
      <c r="G245" s="243">
        <f>ROUND(E245*F245,2)</f>
        <v>0</v>
      </c>
      <c r="H245" s="242"/>
      <c r="I245" s="243">
        <f>ROUND(E245*H245,2)</f>
        <v>0</v>
      </c>
      <c r="J245" s="242"/>
      <c r="K245" s="243">
        <f>ROUND(E245*J245,2)</f>
        <v>0</v>
      </c>
      <c r="L245" s="243">
        <v>21</v>
      </c>
      <c r="M245" s="243">
        <f>G245*(1+L245/100)</f>
        <v>0</v>
      </c>
      <c r="N245" s="241">
        <v>4.0000000000000001E-3</v>
      </c>
      <c r="O245" s="241">
        <f>ROUND(E245*N245,2)</f>
        <v>0.02</v>
      </c>
      <c r="P245" s="241">
        <v>0</v>
      </c>
      <c r="Q245" s="241">
        <f>ROUND(E245*P245,2)</f>
        <v>0</v>
      </c>
      <c r="R245" s="243"/>
      <c r="S245" s="243" t="s">
        <v>266</v>
      </c>
      <c r="T245" s="244" t="s">
        <v>267</v>
      </c>
      <c r="U245" s="224">
        <v>0</v>
      </c>
      <c r="V245" s="224">
        <f>ROUND(E245*U245,2)</f>
        <v>0</v>
      </c>
      <c r="W245" s="224"/>
      <c r="X245" s="224" t="s">
        <v>302</v>
      </c>
      <c r="Y245" s="224" t="s">
        <v>171</v>
      </c>
      <c r="Z245" s="213"/>
      <c r="AA245" s="213"/>
      <c r="AB245" s="213"/>
      <c r="AC245" s="213"/>
      <c r="AD245" s="213"/>
      <c r="AE245" s="213"/>
      <c r="AF245" s="213"/>
      <c r="AG245" s="213" t="s">
        <v>303</v>
      </c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2">
      <c r="A246" s="221"/>
      <c r="B246" s="222"/>
      <c r="C246" s="254" t="s">
        <v>1099</v>
      </c>
      <c r="D246" s="225"/>
      <c r="E246" s="226">
        <v>4</v>
      </c>
      <c r="F246" s="224"/>
      <c r="G246" s="224"/>
      <c r="H246" s="224"/>
      <c r="I246" s="224"/>
      <c r="J246" s="224"/>
      <c r="K246" s="224"/>
      <c r="L246" s="224"/>
      <c r="M246" s="224"/>
      <c r="N246" s="223"/>
      <c r="O246" s="223"/>
      <c r="P246" s="223"/>
      <c r="Q246" s="223"/>
      <c r="R246" s="224"/>
      <c r="S246" s="224"/>
      <c r="T246" s="224"/>
      <c r="U246" s="224"/>
      <c r="V246" s="224"/>
      <c r="W246" s="224"/>
      <c r="X246" s="224"/>
      <c r="Y246" s="224"/>
      <c r="Z246" s="213"/>
      <c r="AA246" s="213"/>
      <c r="AB246" s="213"/>
      <c r="AC246" s="213"/>
      <c r="AD246" s="213"/>
      <c r="AE246" s="213"/>
      <c r="AF246" s="213"/>
      <c r="AG246" s="213" t="s">
        <v>176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2">
      <c r="A247" s="221"/>
      <c r="B247" s="222"/>
      <c r="C247" s="255"/>
      <c r="D247" s="246"/>
      <c r="E247" s="246"/>
      <c r="F247" s="246"/>
      <c r="G247" s="246"/>
      <c r="H247" s="224"/>
      <c r="I247" s="224"/>
      <c r="J247" s="224"/>
      <c r="K247" s="224"/>
      <c r="L247" s="224"/>
      <c r="M247" s="224"/>
      <c r="N247" s="223"/>
      <c r="O247" s="223"/>
      <c r="P247" s="223"/>
      <c r="Q247" s="223"/>
      <c r="R247" s="224"/>
      <c r="S247" s="224"/>
      <c r="T247" s="224"/>
      <c r="U247" s="224"/>
      <c r="V247" s="224"/>
      <c r="W247" s="224"/>
      <c r="X247" s="224"/>
      <c r="Y247" s="224"/>
      <c r="Z247" s="213"/>
      <c r="AA247" s="213"/>
      <c r="AB247" s="213"/>
      <c r="AC247" s="213"/>
      <c r="AD247" s="213"/>
      <c r="AE247" s="213"/>
      <c r="AF247" s="213"/>
      <c r="AG247" s="213" t="s">
        <v>179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>
      <c r="A248" s="231" t="s">
        <v>162</v>
      </c>
      <c r="B248" s="232" t="s">
        <v>114</v>
      </c>
      <c r="C248" s="251" t="s">
        <v>115</v>
      </c>
      <c r="D248" s="233"/>
      <c r="E248" s="234"/>
      <c r="F248" s="235"/>
      <c r="G248" s="235">
        <f>SUMIF(AG249:AG259,"&lt;&gt;NOR",G249:G259)</f>
        <v>0</v>
      </c>
      <c r="H248" s="235"/>
      <c r="I248" s="235">
        <f>SUM(I249:I259)</f>
        <v>0</v>
      </c>
      <c r="J248" s="235"/>
      <c r="K248" s="235">
        <f>SUM(K249:K259)</f>
        <v>0</v>
      </c>
      <c r="L248" s="235"/>
      <c r="M248" s="235">
        <f>SUM(M249:M259)</f>
        <v>0</v>
      </c>
      <c r="N248" s="234"/>
      <c r="O248" s="234">
        <f>SUM(O249:O259)</f>
        <v>15</v>
      </c>
      <c r="P248" s="234"/>
      <c r="Q248" s="234">
        <f>SUM(Q249:Q259)</f>
        <v>0</v>
      </c>
      <c r="R248" s="235"/>
      <c r="S248" s="235"/>
      <c r="T248" s="236"/>
      <c r="U248" s="230"/>
      <c r="V248" s="230">
        <f>SUM(V249:V259)</f>
        <v>0</v>
      </c>
      <c r="W248" s="230"/>
      <c r="X248" s="230"/>
      <c r="Y248" s="230"/>
      <c r="AG248" t="s">
        <v>163</v>
      </c>
    </row>
    <row r="249" spans="1:60" outlineLevel="1">
      <c r="A249" s="238">
        <v>49</v>
      </c>
      <c r="B249" s="239" t="s">
        <v>1100</v>
      </c>
      <c r="C249" s="252" t="s">
        <v>1101</v>
      </c>
      <c r="D249" s="240" t="s">
        <v>1102</v>
      </c>
      <c r="E249" s="241">
        <v>20</v>
      </c>
      <c r="F249" s="242"/>
      <c r="G249" s="243">
        <f>ROUND(E249*F249,2)</f>
        <v>0</v>
      </c>
      <c r="H249" s="242"/>
      <c r="I249" s="243">
        <f>ROUND(E249*H249,2)</f>
        <v>0</v>
      </c>
      <c r="J249" s="242"/>
      <c r="K249" s="243">
        <f>ROUND(E249*J249,2)</f>
        <v>0</v>
      </c>
      <c r="L249" s="243">
        <v>21</v>
      </c>
      <c r="M249" s="243">
        <f>G249*(1+L249/100)</f>
        <v>0</v>
      </c>
      <c r="N249" s="241">
        <v>0</v>
      </c>
      <c r="O249" s="241">
        <f>ROUND(E249*N249,2)</f>
        <v>0</v>
      </c>
      <c r="P249" s="241">
        <v>0</v>
      </c>
      <c r="Q249" s="241">
        <f>ROUND(E249*P249,2)</f>
        <v>0</v>
      </c>
      <c r="R249" s="243"/>
      <c r="S249" s="243" t="s">
        <v>266</v>
      </c>
      <c r="T249" s="244" t="s">
        <v>267</v>
      </c>
      <c r="U249" s="224">
        <v>0</v>
      </c>
      <c r="V249" s="224">
        <f>ROUND(E249*U249,2)</f>
        <v>0</v>
      </c>
      <c r="W249" s="224"/>
      <c r="X249" s="224" t="s">
        <v>273</v>
      </c>
      <c r="Y249" s="224" t="s">
        <v>171</v>
      </c>
      <c r="Z249" s="213"/>
      <c r="AA249" s="213"/>
      <c r="AB249" s="213"/>
      <c r="AC249" s="213"/>
      <c r="AD249" s="213"/>
      <c r="AE249" s="213"/>
      <c r="AF249" s="213"/>
      <c r="AG249" s="213" t="s">
        <v>274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2">
      <c r="A250" s="221"/>
      <c r="B250" s="222"/>
      <c r="C250" s="258"/>
      <c r="D250" s="250"/>
      <c r="E250" s="250"/>
      <c r="F250" s="250"/>
      <c r="G250" s="250"/>
      <c r="H250" s="224"/>
      <c r="I250" s="224"/>
      <c r="J250" s="224"/>
      <c r="K250" s="224"/>
      <c r="L250" s="224"/>
      <c r="M250" s="224"/>
      <c r="N250" s="223"/>
      <c r="O250" s="223"/>
      <c r="P250" s="223"/>
      <c r="Q250" s="223"/>
      <c r="R250" s="224"/>
      <c r="S250" s="224"/>
      <c r="T250" s="224"/>
      <c r="U250" s="224"/>
      <c r="V250" s="224"/>
      <c r="W250" s="224"/>
      <c r="X250" s="224"/>
      <c r="Y250" s="224"/>
      <c r="Z250" s="213"/>
      <c r="AA250" s="213"/>
      <c r="AB250" s="213"/>
      <c r="AC250" s="213"/>
      <c r="AD250" s="213"/>
      <c r="AE250" s="213"/>
      <c r="AF250" s="213"/>
      <c r="AG250" s="213" t="s">
        <v>179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>
      <c r="A251" s="238">
        <v>50</v>
      </c>
      <c r="B251" s="239" t="s">
        <v>1103</v>
      </c>
      <c r="C251" s="252" t="s">
        <v>1104</v>
      </c>
      <c r="D251" s="240" t="s">
        <v>1105</v>
      </c>
      <c r="E251" s="241">
        <v>2</v>
      </c>
      <c r="F251" s="242"/>
      <c r="G251" s="243">
        <f>ROUND(E251*F251,2)</f>
        <v>0</v>
      </c>
      <c r="H251" s="242"/>
      <c r="I251" s="243">
        <f>ROUND(E251*H251,2)</f>
        <v>0</v>
      </c>
      <c r="J251" s="242"/>
      <c r="K251" s="243">
        <f>ROUND(E251*J251,2)</f>
        <v>0</v>
      </c>
      <c r="L251" s="243">
        <v>21</v>
      </c>
      <c r="M251" s="243">
        <f>G251*(1+L251/100)</f>
        <v>0</v>
      </c>
      <c r="N251" s="241">
        <v>0</v>
      </c>
      <c r="O251" s="241">
        <f>ROUND(E251*N251,2)</f>
        <v>0</v>
      </c>
      <c r="P251" s="241">
        <v>0</v>
      </c>
      <c r="Q251" s="241">
        <f>ROUND(E251*P251,2)</f>
        <v>0</v>
      </c>
      <c r="R251" s="243"/>
      <c r="S251" s="243" t="s">
        <v>266</v>
      </c>
      <c r="T251" s="244" t="s">
        <v>678</v>
      </c>
      <c r="U251" s="224">
        <v>0</v>
      </c>
      <c r="V251" s="224">
        <f>ROUND(E251*U251,2)</f>
        <v>0</v>
      </c>
      <c r="W251" s="224"/>
      <c r="X251" s="224" t="s">
        <v>273</v>
      </c>
      <c r="Y251" s="224" t="s">
        <v>171</v>
      </c>
      <c r="Z251" s="213"/>
      <c r="AA251" s="213"/>
      <c r="AB251" s="213"/>
      <c r="AC251" s="213"/>
      <c r="AD251" s="213"/>
      <c r="AE251" s="213"/>
      <c r="AF251" s="213"/>
      <c r="AG251" s="213" t="s">
        <v>779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ht="22.5" outlineLevel="2">
      <c r="A252" s="221"/>
      <c r="B252" s="222"/>
      <c r="C252" s="257" t="s">
        <v>1106</v>
      </c>
      <c r="D252" s="249"/>
      <c r="E252" s="249"/>
      <c r="F252" s="249"/>
      <c r="G252" s="249"/>
      <c r="H252" s="224"/>
      <c r="I252" s="224"/>
      <c r="J252" s="224"/>
      <c r="K252" s="224"/>
      <c r="L252" s="224"/>
      <c r="M252" s="224"/>
      <c r="N252" s="223"/>
      <c r="O252" s="223"/>
      <c r="P252" s="223"/>
      <c r="Q252" s="223"/>
      <c r="R252" s="224"/>
      <c r="S252" s="224"/>
      <c r="T252" s="224"/>
      <c r="U252" s="224"/>
      <c r="V252" s="224"/>
      <c r="W252" s="224"/>
      <c r="X252" s="224"/>
      <c r="Y252" s="224"/>
      <c r="Z252" s="213"/>
      <c r="AA252" s="213"/>
      <c r="AB252" s="213"/>
      <c r="AC252" s="213"/>
      <c r="AD252" s="213"/>
      <c r="AE252" s="213"/>
      <c r="AF252" s="213"/>
      <c r="AG252" s="213" t="s">
        <v>286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47" t="str">
        <f>C252</f>
        <v>Položka obsahuje kompletní práci a materiál pro napojení nového potrubí na stávající šachtu včetně osazení a izolace spoje potrubí s šachtou.</v>
      </c>
      <c r="BB252" s="213"/>
      <c r="BC252" s="213"/>
      <c r="BD252" s="213"/>
      <c r="BE252" s="213"/>
      <c r="BF252" s="213"/>
      <c r="BG252" s="213"/>
      <c r="BH252" s="213"/>
    </row>
    <row r="253" spans="1:60" outlineLevel="2">
      <c r="A253" s="221"/>
      <c r="B253" s="222"/>
      <c r="C253" s="254" t="s">
        <v>1006</v>
      </c>
      <c r="D253" s="225"/>
      <c r="E253" s="226"/>
      <c r="F253" s="224"/>
      <c r="G253" s="224"/>
      <c r="H253" s="224"/>
      <c r="I253" s="224"/>
      <c r="J253" s="224"/>
      <c r="K253" s="224"/>
      <c r="L253" s="224"/>
      <c r="M253" s="224"/>
      <c r="N253" s="223"/>
      <c r="O253" s="223"/>
      <c r="P253" s="223"/>
      <c r="Q253" s="223"/>
      <c r="R253" s="224"/>
      <c r="S253" s="224"/>
      <c r="T253" s="224"/>
      <c r="U253" s="224"/>
      <c r="V253" s="224"/>
      <c r="W253" s="224"/>
      <c r="X253" s="224"/>
      <c r="Y253" s="224"/>
      <c r="Z253" s="213"/>
      <c r="AA253" s="213"/>
      <c r="AB253" s="213"/>
      <c r="AC253" s="213"/>
      <c r="AD253" s="213"/>
      <c r="AE253" s="213"/>
      <c r="AF253" s="213"/>
      <c r="AG253" s="213" t="s">
        <v>176</v>
      </c>
      <c r="AH253" s="213">
        <v>0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3">
      <c r="A254" s="221"/>
      <c r="B254" s="222"/>
      <c r="C254" s="254" t="s">
        <v>1038</v>
      </c>
      <c r="D254" s="225"/>
      <c r="E254" s="226">
        <v>2</v>
      </c>
      <c r="F254" s="224"/>
      <c r="G254" s="224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176</v>
      </c>
      <c r="AH254" s="213">
        <v>0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2">
      <c r="A255" s="221"/>
      <c r="B255" s="222"/>
      <c r="C255" s="255"/>
      <c r="D255" s="246"/>
      <c r="E255" s="246"/>
      <c r="F255" s="246"/>
      <c r="G255" s="246"/>
      <c r="H255" s="224"/>
      <c r="I255" s="224"/>
      <c r="J255" s="224"/>
      <c r="K255" s="224"/>
      <c r="L255" s="224"/>
      <c r="M255" s="224"/>
      <c r="N255" s="223"/>
      <c r="O255" s="223"/>
      <c r="P255" s="223"/>
      <c r="Q255" s="223"/>
      <c r="R255" s="224"/>
      <c r="S255" s="224"/>
      <c r="T255" s="224"/>
      <c r="U255" s="224"/>
      <c r="V255" s="224"/>
      <c r="W255" s="224"/>
      <c r="X255" s="224"/>
      <c r="Y255" s="224"/>
      <c r="Z255" s="213"/>
      <c r="AA255" s="213"/>
      <c r="AB255" s="213"/>
      <c r="AC255" s="213"/>
      <c r="AD255" s="213"/>
      <c r="AE255" s="213"/>
      <c r="AF255" s="213"/>
      <c r="AG255" s="213" t="s">
        <v>179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>
      <c r="A256" s="238">
        <v>51</v>
      </c>
      <c r="B256" s="239" t="s">
        <v>1107</v>
      </c>
      <c r="C256" s="252" t="s">
        <v>1108</v>
      </c>
      <c r="D256" s="240" t="s">
        <v>1109</v>
      </c>
      <c r="E256" s="241">
        <v>1</v>
      </c>
      <c r="F256" s="242"/>
      <c r="G256" s="243">
        <f>ROUND(E256*F256,2)</f>
        <v>0</v>
      </c>
      <c r="H256" s="242"/>
      <c r="I256" s="243">
        <f>ROUND(E256*H256,2)</f>
        <v>0</v>
      </c>
      <c r="J256" s="242"/>
      <c r="K256" s="243">
        <f>ROUND(E256*J256,2)</f>
        <v>0</v>
      </c>
      <c r="L256" s="243">
        <v>21</v>
      </c>
      <c r="M256" s="243">
        <f>G256*(1+L256/100)</f>
        <v>0</v>
      </c>
      <c r="N256" s="241">
        <v>15</v>
      </c>
      <c r="O256" s="241">
        <f>ROUND(E256*N256,2)</f>
        <v>15</v>
      </c>
      <c r="P256" s="241">
        <v>0</v>
      </c>
      <c r="Q256" s="241">
        <f>ROUND(E256*P256,2)</f>
        <v>0</v>
      </c>
      <c r="R256" s="243"/>
      <c r="S256" s="243" t="s">
        <v>266</v>
      </c>
      <c r="T256" s="244" t="s">
        <v>267</v>
      </c>
      <c r="U256" s="224">
        <v>0</v>
      </c>
      <c r="V256" s="224">
        <f>ROUND(E256*U256,2)</f>
        <v>0</v>
      </c>
      <c r="W256" s="224"/>
      <c r="X256" s="224" t="s">
        <v>273</v>
      </c>
      <c r="Y256" s="224" t="s">
        <v>171</v>
      </c>
      <c r="Z256" s="213"/>
      <c r="AA256" s="213"/>
      <c r="AB256" s="213"/>
      <c r="AC256" s="213"/>
      <c r="AD256" s="213"/>
      <c r="AE256" s="213"/>
      <c r="AF256" s="213"/>
      <c r="AG256" s="213" t="s">
        <v>779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ht="33.75" outlineLevel="2">
      <c r="A257" s="221"/>
      <c r="B257" s="222"/>
      <c r="C257" s="257" t="s">
        <v>1110</v>
      </c>
      <c r="D257" s="249"/>
      <c r="E257" s="249"/>
      <c r="F257" s="249"/>
      <c r="G257" s="249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3"/>
      <c r="AA257" s="213"/>
      <c r="AB257" s="213"/>
      <c r="AC257" s="213"/>
      <c r="AD257" s="213"/>
      <c r="AE257" s="213"/>
      <c r="AF257" s="213"/>
      <c r="AG257" s="213" t="s">
        <v>286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47" t="str">
        <f>C257</f>
        <v>Položka obsahuje kompletní železobetonovou část lapače, ocelovou mříž včetně povrchové úpravy pozinkováním a speciálním nátěrem na pozinkovaný materiál, dále zpevnění stávající silniční příkopy kamenem do betonu a napojení lapače splavenin na navrženou stoku potrubí DN 1000.</v>
      </c>
      <c r="BB257" s="213"/>
      <c r="BC257" s="213"/>
      <c r="BD257" s="213"/>
      <c r="BE257" s="213"/>
      <c r="BF257" s="213"/>
      <c r="BG257" s="213"/>
      <c r="BH257" s="213"/>
    </row>
    <row r="258" spans="1:60" ht="22.5" outlineLevel="3">
      <c r="A258" s="221"/>
      <c r="B258" s="222"/>
      <c r="C258" s="256" t="s">
        <v>1111</v>
      </c>
      <c r="D258" s="248"/>
      <c r="E258" s="248"/>
      <c r="F258" s="248"/>
      <c r="G258" s="248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286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47" t="str">
        <f>C258</f>
        <v>Položka také obsahuje ocelové zábradlí povrchově upravené pozinkováním a speciálním nátěrem na pozinkovaný materiál včetně ukotvení.</v>
      </c>
      <c r="BB258" s="213"/>
      <c r="BC258" s="213"/>
      <c r="BD258" s="213"/>
      <c r="BE258" s="213"/>
      <c r="BF258" s="213"/>
      <c r="BG258" s="213"/>
      <c r="BH258" s="213"/>
    </row>
    <row r="259" spans="1:60" outlineLevel="2">
      <c r="A259" s="221"/>
      <c r="B259" s="222"/>
      <c r="C259" s="255"/>
      <c r="D259" s="246"/>
      <c r="E259" s="246"/>
      <c r="F259" s="246"/>
      <c r="G259" s="246"/>
      <c r="H259" s="224"/>
      <c r="I259" s="224"/>
      <c r="J259" s="224"/>
      <c r="K259" s="224"/>
      <c r="L259" s="224"/>
      <c r="M259" s="224"/>
      <c r="N259" s="223"/>
      <c r="O259" s="223"/>
      <c r="P259" s="223"/>
      <c r="Q259" s="223"/>
      <c r="R259" s="224"/>
      <c r="S259" s="224"/>
      <c r="T259" s="224"/>
      <c r="U259" s="224"/>
      <c r="V259" s="224"/>
      <c r="W259" s="224"/>
      <c r="X259" s="224"/>
      <c r="Y259" s="224"/>
      <c r="Z259" s="213"/>
      <c r="AA259" s="213"/>
      <c r="AB259" s="213"/>
      <c r="AC259" s="213"/>
      <c r="AD259" s="213"/>
      <c r="AE259" s="213"/>
      <c r="AF259" s="213"/>
      <c r="AG259" s="213" t="s">
        <v>179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>
      <c r="A260" s="231" t="s">
        <v>162</v>
      </c>
      <c r="B260" s="232" t="s">
        <v>122</v>
      </c>
      <c r="C260" s="251" t="s">
        <v>123</v>
      </c>
      <c r="D260" s="233"/>
      <c r="E260" s="234"/>
      <c r="F260" s="235"/>
      <c r="G260" s="235">
        <f>SUMIF(AG261:AG264,"&lt;&gt;NOR",G261:G264)</f>
        <v>0</v>
      </c>
      <c r="H260" s="235"/>
      <c r="I260" s="235">
        <f>SUM(I261:I264)</f>
        <v>0</v>
      </c>
      <c r="J260" s="235"/>
      <c r="K260" s="235">
        <f>SUM(K261:K264)</f>
        <v>0</v>
      </c>
      <c r="L260" s="235"/>
      <c r="M260" s="235">
        <f>SUM(M261:M264)</f>
        <v>0</v>
      </c>
      <c r="N260" s="234"/>
      <c r="O260" s="234">
        <f>SUM(O261:O264)</f>
        <v>0</v>
      </c>
      <c r="P260" s="234"/>
      <c r="Q260" s="234">
        <f>SUM(Q261:Q264)</f>
        <v>0</v>
      </c>
      <c r="R260" s="235"/>
      <c r="S260" s="235"/>
      <c r="T260" s="236"/>
      <c r="U260" s="230"/>
      <c r="V260" s="230">
        <f>SUM(V261:V264)</f>
        <v>113.17</v>
      </c>
      <c r="W260" s="230"/>
      <c r="X260" s="230"/>
      <c r="Y260" s="230"/>
      <c r="AG260" t="s">
        <v>163</v>
      </c>
    </row>
    <row r="261" spans="1:60" ht="22.5" outlineLevel="1">
      <c r="A261" s="238">
        <v>52</v>
      </c>
      <c r="B261" s="239" t="s">
        <v>1112</v>
      </c>
      <c r="C261" s="252" t="s">
        <v>1113</v>
      </c>
      <c r="D261" s="240" t="s">
        <v>439</v>
      </c>
      <c r="E261" s="241">
        <v>535.09829999999999</v>
      </c>
      <c r="F261" s="242"/>
      <c r="G261" s="243">
        <f>ROUND(E261*F261,2)</f>
        <v>0</v>
      </c>
      <c r="H261" s="242"/>
      <c r="I261" s="243">
        <f>ROUND(E261*H261,2)</f>
        <v>0</v>
      </c>
      <c r="J261" s="242"/>
      <c r="K261" s="243">
        <f>ROUND(E261*J261,2)</f>
        <v>0</v>
      </c>
      <c r="L261" s="243">
        <v>21</v>
      </c>
      <c r="M261" s="243">
        <f>G261*(1+L261/100)</f>
        <v>0</v>
      </c>
      <c r="N261" s="241">
        <v>0</v>
      </c>
      <c r="O261" s="241">
        <f>ROUND(E261*N261,2)</f>
        <v>0</v>
      </c>
      <c r="P261" s="241">
        <v>0</v>
      </c>
      <c r="Q261" s="241">
        <f>ROUND(E261*P261,2)</f>
        <v>0</v>
      </c>
      <c r="R261" s="243" t="s">
        <v>367</v>
      </c>
      <c r="S261" s="243" t="s">
        <v>168</v>
      </c>
      <c r="T261" s="244" t="s">
        <v>915</v>
      </c>
      <c r="U261" s="224">
        <v>0.21149999999999999</v>
      </c>
      <c r="V261" s="224">
        <f>ROUND(E261*U261,2)</f>
        <v>113.17</v>
      </c>
      <c r="W261" s="224"/>
      <c r="X261" s="224" t="s">
        <v>459</v>
      </c>
      <c r="Y261" s="224" t="s">
        <v>171</v>
      </c>
      <c r="Z261" s="213"/>
      <c r="AA261" s="213"/>
      <c r="AB261" s="213"/>
      <c r="AC261" s="213"/>
      <c r="AD261" s="213"/>
      <c r="AE261" s="213"/>
      <c r="AF261" s="213"/>
      <c r="AG261" s="213" t="s">
        <v>460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2">
      <c r="A262" s="221"/>
      <c r="B262" s="222"/>
      <c r="C262" s="253" t="s">
        <v>1114</v>
      </c>
      <c r="D262" s="245"/>
      <c r="E262" s="245"/>
      <c r="F262" s="245"/>
      <c r="G262" s="245"/>
      <c r="H262" s="224"/>
      <c r="I262" s="224"/>
      <c r="J262" s="224"/>
      <c r="K262" s="224"/>
      <c r="L262" s="224"/>
      <c r="M262" s="224"/>
      <c r="N262" s="223"/>
      <c r="O262" s="223"/>
      <c r="P262" s="223"/>
      <c r="Q262" s="223"/>
      <c r="R262" s="224"/>
      <c r="S262" s="224"/>
      <c r="T262" s="224"/>
      <c r="U262" s="224"/>
      <c r="V262" s="224"/>
      <c r="W262" s="224"/>
      <c r="X262" s="224"/>
      <c r="Y262" s="224"/>
      <c r="Z262" s="213"/>
      <c r="AA262" s="213"/>
      <c r="AB262" s="213"/>
      <c r="AC262" s="213"/>
      <c r="AD262" s="213"/>
      <c r="AE262" s="213"/>
      <c r="AF262" s="213"/>
      <c r="AG262" s="213" t="s">
        <v>174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2">
      <c r="A263" s="221"/>
      <c r="B263" s="222"/>
      <c r="C263" s="256" t="s">
        <v>1115</v>
      </c>
      <c r="D263" s="248"/>
      <c r="E263" s="248"/>
      <c r="F263" s="248"/>
      <c r="G263" s="248"/>
      <c r="H263" s="224"/>
      <c r="I263" s="224"/>
      <c r="J263" s="224"/>
      <c r="K263" s="224"/>
      <c r="L263" s="224"/>
      <c r="M263" s="224"/>
      <c r="N263" s="223"/>
      <c r="O263" s="223"/>
      <c r="P263" s="223"/>
      <c r="Q263" s="223"/>
      <c r="R263" s="224"/>
      <c r="S263" s="224"/>
      <c r="T263" s="224"/>
      <c r="U263" s="224"/>
      <c r="V263" s="224"/>
      <c r="W263" s="224"/>
      <c r="X263" s="224"/>
      <c r="Y263" s="224"/>
      <c r="Z263" s="213"/>
      <c r="AA263" s="213"/>
      <c r="AB263" s="213"/>
      <c r="AC263" s="213"/>
      <c r="AD263" s="213"/>
      <c r="AE263" s="213"/>
      <c r="AF263" s="213"/>
      <c r="AG263" s="213" t="s">
        <v>286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2">
      <c r="A264" s="221"/>
      <c r="B264" s="222"/>
      <c r="C264" s="255"/>
      <c r="D264" s="246"/>
      <c r="E264" s="246"/>
      <c r="F264" s="246"/>
      <c r="G264" s="246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179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>
      <c r="A265" s="3"/>
      <c r="B265" s="4"/>
      <c r="C265" s="259"/>
      <c r="D265" s="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AE265">
        <v>15</v>
      </c>
      <c r="AF265">
        <v>21</v>
      </c>
      <c r="AG265" t="s">
        <v>148</v>
      </c>
    </row>
    <row r="266" spans="1:60">
      <c r="A266" s="216"/>
      <c r="B266" s="217" t="s">
        <v>29</v>
      </c>
      <c r="C266" s="260"/>
      <c r="D266" s="218"/>
      <c r="E266" s="219"/>
      <c r="F266" s="219"/>
      <c r="G266" s="237">
        <f>G8+G115+G137+G248+G260</f>
        <v>0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AE266">
        <f>SUMIF(L7:L264,AE265,G7:G264)</f>
        <v>0</v>
      </c>
      <c r="AF266">
        <f>SUMIF(L7:L264,AF265,G7:G264)</f>
        <v>0</v>
      </c>
      <c r="AG266" t="s">
        <v>479</v>
      </c>
    </row>
    <row r="267" spans="1:60">
      <c r="A267" s="220" t="s">
        <v>480</v>
      </c>
      <c r="B267" s="220"/>
      <c r="C267" s="259"/>
      <c r="D267" s="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60">
      <c r="A268" s="3"/>
      <c r="B268" s="4" t="s">
        <v>1116</v>
      </c>
      <c r="C268" s="259" t="s">
        <v>1117</v>
      </c>
      <c r="D268" s="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AG268" t="s">
        <v>483</v>
      </c>
    </row>
    <row r="269" spans="1:60">
      <c r="A269" s="3"/>
      <c r="B269" s="4" t="s">
        <v>1118</v>
      </c>
      <c r="C269" s="259" t="s">
        <v>1119</v>
      </c>
      <c r="D269" s="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AG269" t="s">
        <v>486</v>
      </c>
    </row>
    <row r="270" spans="1:60">
      <c r="A270" s="3"/>
      <c r="B270" s="4"/>
      <c r="C270" s="259" t="s">
        <v>885</v>
      </c>
      <c r="D270" s="6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AG270" t="s">
        <v>488</v>
      </c>
    </row>
    <row r="271" spans="1:60">
      <c r="A271" s="3"/>
      <c r="B271" s="4"/>
      <c r="C271" s="259"/>
      <c r="D271" s="6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60">
      <c r="C272" s="261"/>
      <c r="D272" s="10"/>
      <c r="AG272" t="s">
        <v>489</v>
      </c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99">
    <mergeCell ref="C258:G258"/>
    <mergeCell ref="C259:G259"/>
    <mergeCell ref="C262:G262"/>
    <mergeCell ref="C263:G263"/>
    <mergeCell ref="C264:G264"/>
    <mergeCell ref="C244:G244"/>
    <mergeCell ref="C247:G247"/>
    <mergeCell ref="C250:G250"/>
    <mergeCell ref="C252:G252"/>
    <mergeCell ref="C255:G255"/>
    <mergeCell ref="C257:G257"/>
    <mergeCell ref="C222:G222"/>
    <mergeCell ref="C225:G225"/>
    <mergeCell ref="C228:G228"/>
    <mergeCell ref="C232:G232"/>
    <mergeCell ref="C237:G237"/>
    <mergeCell ref="C241:G241"/>
    <mergeCell ref="C204:G204"/>
    <mergeCell ref="C207:G207"/>
    <mergeCell ref="C210:G210"/>
    <mergeCell ref="C213:G213"/>
    <mergeCell ref="C216:G216"/>
    <mergeCell ref="C219:G219"/>
    <mergeCell ref="C184:G184"/>
    <mergeCell ref="C187:G187"/>
    <mergeCell ref="C191:G191"/>
    <mergeCell ref="C194:G194"/>
    <mergeCell ref="C197:G197"/>
    <mergeCell ref="C200:G200"/>
    <mergeCell ref="C169:G169"/>
    <mergeCell ref="C171:G171"/>
    <mergeCell ref="C173:G173"/>
    <mergeCell ref="C175:G175"/>
    <mergeCell ref="C178:G178"/>
    <mergeCell ref="C181:G181"/>
    <mergeCell ref="C150:G150"/>
    <mergeCell ref="C153:G153"/>
    <mergeCell ref="C155:G155"/>
    <mergeCell ref="C157:G157"/>
    <mergeCell ref="C159:G159"/>
    <mergeCell ref="C162:G162"/>
    <mergeCell ref="C132:G132"/>
    <mergeCell ref="C136:G136"/>
    <mergeCell ref="C139:G139"/>
    <mergeCell ref="C142:G142"/>
    <mergeCell ref="C144:G144"/>
    <mergeCell ref="C148:G148"/>
    <mergeCell ref="C110:G110"/>
    <mergeCell ref="C114:G114"/>
    <mergeCell ref="C117:G117"/>
    <mergeCell ref="C123:G123"/>
    <mergeCell ref="C127:G127"/>
    <mergeCell ref="C129:G129"/>
    <mergeCell ref="C94:G94"/>
    <mergeCell ref="C95:G95"/>
    <mergeCell ref="C98:G98"/>
    <mergeCell ref="C100:G100"/>
    <mergeCell ref="C103:G103"/>
    <mergeCell ref="C106:G106"/>
    <mergeCell ref="C64:G64"/>
    <mergeCell ref="C70:G70"/>
    <mergeCell ref="C73:G73"/>
    <mergeCell ref="C76:G76"/>
    <mergeCell ref="C78:G78"/>
    <mergeCell ref="C92:G92"/>
    <mergeCell ref="C54:G54"/>
    <mergeCell ref="C56:G56"/>
    <mergeCell ref="C57:G57"/>
    <mergeCell ref="C58:G58"/>
    <mergeCell ref="C59:G59"/>
    <mergeCell ref="C62:G62"/>
    <mergeCell ref="C46:G46"/>
    <mergeCell ref="C47:G47"/>
    <mergeCell ref="C49:G49"/>
    <mergeCell ref="C50:G50"/>
    <mergeCell ref="C52:G52"/>
    <mergeCell ref="C53:G53"/>
    <mergeCell ref="C38:G38"/>
    <mergeCell ref="C40:G40"/>
    <mergeCell ref="C41:G41"/>
    <mergeCell ref="C43:G43"/>
    <mergeCell ref="C44:G44"/>
    <mergeCell ref="C45:G45"/>
    <mergeCell ref="C26:G26"/>
    <mergeCell ref="C28:G28"/>
    <mergeCell ref="C30:G30"/>
    <mergeCell ref="C31:G31"/>
    <mergeCell ref="C34:G34"/>
    <mergeCell ref="C36:G36"/>
    <mergeCell ref="A1:G1"/>
    <mergeCell ref="C2:G2"/>
    <mergeCell ref="C3:G3"/>
    <mergeCell ref="C4:G4"/>
    <mergeCell ref="A267:B267"/>
    <mergeCell ref="C10:G10"/>
    <mergeCell ref="C13:G13"/>
    <mergeCell ref="C15:G15"/>
    <mergeCell ref="C16:G16"/>
    <mergeCell ref="C24:G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68</v>
      </c>
      <c r="C3" s="202" t="s">
        <v>69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70</v>
      </c>
      <c r="C4" s="205" t="s">
        <v>71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129</v>
      </c>
      <c r="C8" s="251" t="s">
        <v>130</v>
      </c>
      <c r="D8" s="233"/>
      <c r="E8" s="234"/>
      <c r="F8" s="235"/>
      <c r="G8" s="235">
        <f>SUMIF(AG9:AG12,"&lt;&gt;NOR",G9:G12)</f>
        <v>0</v>
      </c>
      <c r="H8" s="235"/>
      <c r="I8" s="235">
        <f>SUM(I9:I12)</f>
        <v>0</v>
      </c>
      <c r="J8" s="235"/>
      <c r="K8" s="235">
        <f>SUM(K9:K12)</f>
        <v>0</v>
      </c>
      <c r="L8" s="235"/>
      <c r="M8" s="235">
        <f>SUM(M9:M12)</f>
        <v>0</v>
      </c>
      <c r="N8" s="234"/>
      <c r="O8" s="234">
        <f>SUM(O9:O12)</f>
        <v>0</v>
      </c>
      <c r="P8" s="234"/>
      <c r="Q8" s="234">
        <f>SUM(Q9:Q12)</f>
        <v>0</v>
      </c>
      <c r="R8" s="235"/>
      <c r="S8" s="235"/>
      <c r="T8" s="236"/>
      <c r="U8" s="230"/>
      <c r="V8" s="230">
        <f>SUM(V9:V12)</f>
        <v>0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1122</v>
      </c>
      <c r="C9" s="252" t="s">
        <v>1123</v>
      </c>
      <c r="D9" s="240" t="s">
        <v>1105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266</v>
      </c>
      <c r="T9" s="244" t="s">
        <v>267</v>
      </c>
      <c r="U9" s="224">
        <v>0</v>
      </c>
      <c r="V9" s="224">
        <f>ROUND(E9*U9,2)</f>
        <v>0</v>
      </c>
      <c r="W9" s="224"/>
      <c r="X9" s="224" t="s">
        <v>273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1124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4" t="s">
        <v>1125</v>
      </c>
      <c r="D10" s="225"/>
      <c r="E10" s="226">
        <v>1</v>
      </c>
      <c r="F10" s="224"/>
      <c r="G10" s="22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176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>
      <c r="A11" s="221"/>
      <c r="B11" s="222"/>
      <c r="C11" s="254" t="s">
        <v>1126</v>
      </c>
      <c r="D11" s="225"/>
      <c r="E11" s="226"/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>
      <c r="A12" s="221"/>
      <c r="B12" s="222"/>
      <c r="C12" s="255"/>
      <c r="D12" s="246"/>
      <c r="E12" s="246"/>
      <c r="F12" s="246"/>
      <c r="G12" s="246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>
      <c r="A13" s="3"/>
      <c r="B13" s="4"/>
      <c r="C13" s="259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AE13">
        <v>15</v>
      </c>
      <c r="AF13">
        <v>21</v>
      </c>
      <c r="AG13" t="s">
        <v>148</v>
      </c>
    </row>
    <row r="14" spans="1:60">
      <c r="A14" s="216"/>
      <c r="B14" s="217" t="s">
        <v>29</v>
      </c>
      <c r="C14" s="260"/>
      <c r="D14" s="218"/>
      <c r="E14" s="219"/>
      <c r="F14" s="219"/>
      <c r="G14" s="237">
        <f>G8</f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E14">
        <f>SUMIF(L7:L12,AE13,G7:G12)</f>
        <v>0</v>
      </c>
      <c r="AF14">
        <f>SUMIF(L7:L12,AF13,G7:G12)</f>
        <v>0</v>
      </c>
      <c r="AG14" t="s">
        <v>479</v>
      </c>
    </row>
    <row r="15" spans="1:60">
      <c r="C15" s="261"/>
      <c r="D15" s="10"/>
      <c r="AG15" t="s">
        <v>489</v>
      </c>
    </row>
    <row r="16" spans="1:60">
      <c r="D16" s="10"/>
    </row>
    <row r="17" spans="4:4">
      <c r="D17" s="10"/>
    </row>
    <row r="18" spans="4:4">
      <c r="D18" s="10"/>
    </row>
    <row r="19" spans="4:4">
      <c r="D19" s="10"/>
    </row>
    <row r="20" spans="4:4">
      <c r="D20" s="10"/>
    </row>
    <row r="21" spans="4:4">
      <c r="D21" s="10"/>
    </row>
    <row r="22" spans="4:4">
      <c r="D22" s="10"/>
    </row>
    <row r="23" spans="4:4">
      <c r="D23" s="10"/>
    </row>
    <row r="24" spans="4:4">
      <c r="D24" s="10"/>
    </row>
    <row r="25" spans="4:4">
      <c r="D25" s="10"/>
    </row>
    <row r="26" spans="4:4">
      <c r="D26" s="10"/>
    </row>
    <row r="27" spans="4:4">
      <c r="D27" s="10"/>
    </row>
    <row r="28" spans="4:4">
      <c r="D28" s="10"/>
    </row>
    <row r="29" spans="4:4">
      <c r="D29" s="10"/>
    </row>
    <row r="30" spans="4:4">
      <c r="D30" s="10"/>
    </row>
    <row r="31" spans="4:4">
      <c r="D31" s="10"/>
    </row>
    <row r="32" spans="4:4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5">
    <mergeCell ref="A1:G1"/>
    <mergeCell ref="C2:G2"/>
    <mergeCell ref="C3:G3"/>
    <mergeCell ref="C4:G4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68</v>
      </c>
      <c r="C3" s="202" t="s">
        <v>69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72</v>
      </c>
      <c r="C4" s="205" t="s">
        <v>73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129</v>
      </c>
      <c r="C8" s="251" t="s">
        <v>130</v>
      </c>
      <c r="D8" s="233"/>
      <c r="E8" s="234"/>
      <c r="F8" s="235"/>
      <c r="G8" s="235">
        <f>SUMIF(AG9:AG12,"&lt;&gt;NOR",G9:G12)</f>
        <v>0</v>
      </c>
      <c r="H8" s="235"/>
      <c r="I8" s="235">
        <f>SUM(I9:I12)</f>
        <v>0</v>
      </c>
      <c r="J8" s="235"/>
      <c r="K8" s="235">
        <f>SUM(K9:K12)</f>
        <v>0</v>
      </c>
      <c r="L8" s="235"/>
      <c r="M8" s="235">
        <f>SUM(M9:M12)</f>
        <v>0</v>
      </c>
      <c r="N8" s="234"/>
      <c r="O8" s="234">
        <f>SUM(O9:O12)</f>
        <v>0</v>
      </c>
      <c r="P8" s="234"/>
      <c r="Q8" s="234">
        <f>SUM(Q9:Q12)</f>
        <v>0</v>
      </c>
      <c r="R8" s="235"/>
      <c r="S8" s="235"/>
      <c r="T8" s="236"/>
      <c r="U8" s="230"/>
      <c r="V8" s="230">
        <f>SUM(V9:V12)</f>
        <v>0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1122</v>
      </c>
      <c r="C9" s="252" t="s">
        <v>1123</v>
      </c>
      <c r="D9" s="240" t="s">
        <v>1105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266</v>
      </c>
      <c r="T9" s="244" t="s">
        <v>267</v>
      </c>
      <c r="U9" s="224">
        <v>0</v>
      </c>
      <c r="V9" s="224">
        <f>ROUND(E9*U9,2)</f>
        <v>0</v>
      </c>
      <c r="W9" s="224"/>
      <c r="X9" s="224" t="s">
        <v>273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1124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4" t="s">
        <v>1125</v>
      </c>
      <c r="D10" s="225"/>
      <c r="E10" s="226">
        <v>1</v>
      </c>
      <c r="F10" s="224"/>
      <c r="G10" s="22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176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>
      <c r="A11" s="221"/>
      <c r="B11" s="222"/>
      <c r="C11" s="254" t="s">
        <v>1126</v>
      </c>
      <c r="D11" s="225"/>
      <c r="E11" s="226"/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>
      <c r="A12" s="221"/>
      <c r="B12" s="222"/>
      <c r="C12" s="255"/>
      <c r="D12" s="246"/>
      <c r="E12" s="246"/>
      <c r="F12" s="246"/>
      <c r="G12" s="246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179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>
      <c r="A13" s="3"/>
      <c r="B13" s="4"/>
      <c r="C13" s="259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AE13">
        <v>15</v>
      </c>
      <c r="AF13">
        <v>21</v>
      </c>
      <c r="AG13" t="s">
        <v>148</v>
      </c>
    </row>
    <row r="14" spans="1:60">
      <c r="A14" s="216"/>
      <c r="B14" s="217" t="s">
        <v>29</v>
      </c>
      <c r="C14" s="260"/>
      <c r="D14" s="218"/>
      <c r="E14" s="219"/>
      <c r="F14" s="219"/>
      <c r="G14" s="237">
        <f>G8</f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E14">
        <f>SUMIF(L7:L12,AE13,G7:G12)</f>
        <v>0</v>
      </c>
      <c r="AF14">
        <f>SUMIF(L7:L12,AF13,G7:G12)</f>
        <v>0</v>
      </c>
      <c r="AG14" t="s">
        <v>479</v>
      </c>
    </row>
    <row r="15" spans="1:60">
      <c r="C15" s="261"/>
      <c r="D15" s="10"/>
      <c r="AG15" t="s">
        <v>489</v>
      </c>
    </row>
    <row r="16" spans="1:60">
      <c r="D16" s="10"/>
    </row>
    <row r="17" spans="4:4">
      <c r="D17" s="10"/>
    </row>
    <row r="18" spans="4:4">
      <c r="D18" s="10"/>
    </row>
    <row r="19" spans="4:4">
      <c r="D19" s="10"/>
    </row>
    <row r="20" spans="4:4">
      <c r="D20" s="10"/>
    </row>
    <row r="21" spans="4:4">
      <c r="D21" s="10"/>
    </row>
    <row r="22" spans="4:4">
      <c r="D22" s="10"/>
    </row>
    <row r="23" spans="4:4">
      <c r="D23" s="10"/>
    </row>
    <row r="24" spans="4:4">
      <c r="D24" s="10"/>
    </row>
    <row r="25" spans="4:4">
      <c r="D25" s="10"/>
    </row>
    <row r="26" spans="4:4">
      <c r="D26" s="10"/>
    </row>
    <row r="27" spans="4:4">
      <c r="D27" s="10"/>
    </row>
    <row r="28" spans="4:4">
      <c r="D28" s="10"/>
    </row>
    <row r="29" spans="4:4">
      <c r="D29" s="10"/>
    </row>
    <row r="30" spans="4:4">
      <c r="D30" s="10"/>
    </row>
    <row r="31" spans="4:4">
      <c r="D31" s="10"/>
    </row>
    <row r="32" spans="4:4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5">
    <mergeCell ref="A1:G1"/>
    <mergeCell ref="C2:G2"/>
    <mergeCell ref="C3:G3"/>
    <mergeCell ref="C4:G4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8" t="s">
        <v>134</v>
      </c>
      <c r="B1" s="198"/>
      <c r="C1" s="198"/>
      <c r="D1" s="198"/>
      <c r="E1" s="198"/>
      <c r="F1" s="198"/>
      <c r="G1" s="198"/>
      <c r="AG1" t="s">
        <v>135</v>
      </c>
    </row>
    <row r="2" spans="1:60" ht="24.95" customHeight="1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136</v>
      </c>
    </row>
    <row r="3" spans="1:60" ht="24.95" customHeight="1">
      <c r="A3" s="199" t="s">
        <v>8</v>
      </c>
      <c r="B3" s="49" t="s">
        <v>74</v>
      </c>
      <c r="C3" s="202" t="s">
        <v>75</v>
      </c>
      <c r="D3" s="200"/>
      <c r="E3" s="200"/>
      <c r="F3" s="200"/>
      <c r="G3" s="201"/>
      <c r="AC3" s="177" t="s">
        <v>137</v>
      </c>
      <c r="AG3" t="s">
        <v>138</v>
      </c>
    </row>
    <row r="4" spans="1:60" ht="24.95" customHeight="1">
      <c r="A4" s="203" t="s">
        <v>9</v>
      </c>
      <c r="B4" s="204" t="s">
        <v>74</v>
      </c>
      <c r="C4" s="205" t="s">
        <v>75</v>
      </c>
      <c r="D4" s="206"/>
      <c r="E4" s="206"/>
      <c r="F4" s="206"/>
      <c r="G4" s="207"/>
      <c r="AG4" t="s">
        <v>139</v>
      </c>
    </row>
    <row r="5" spans="1:60">
      <c r="D5" s="10"/>
    </row>
    <row r="6" spans="1:60" ht="38.25">
      <c r="A6" s="209" t="s">
        <v>140</v>
      </c>
      <c r="B6" s="211" t="s">
        <v>141</v>
      </c>
      <c r="C6" s="211" t="s">
        <v>142</v>
      </c>
      <c r="D6" s="210" t="s">
        <v>143</v>
      </c>
      <c r="E6" s="209" t="s">
        <v>144</v>
      </c>
      <c r="F6" s="208" t="s">
        <v>145</v>
      </c>
      <c r="G6" s="209" t="s">
        <v>29</v>
      </c>
      <c r="H6" s="212" t="s">
        <v>30</v>
      </c>
      <c r="I6" s="212" t="s">
        <v>146</v>
      </c>
      <c r="J6" s="212" t="s">
        <v>31</v>
      </c>
      <c r="K6" s="212" t="s">
        <v>147</v>
      </c>
      <c r="L6" s="212" t="s">
        <v>148</v>
      </c>
      <c r="M6" s="212" t="s">
        <v>149</v>
      </c>
      <c r="N6" s="212" t="s">
        <v>150</v>
      </c>
      <c r="O6" s="212" t="s">
        <v>151</v>
      </c>
      <c r="P6" s="212" t="s">
        <v>152</v>
      </c>
      <c r="Q6" s="212" t="s">
        <v>153</v>
      </c>
      <c r="R6" s="212" t="s">
        <v>154</v>
      </c>
      <c r="S6" s="212" t="s">
        <v>155</v>
      </c>
      <c r="T6" s="212" t="s">
        <v>156</v>
      </c>
      <c r="U6" s="212" t="s">
        <v>157</v>
      </c>
      <c r="V6" s="212" t="s">
        <v>158</v>
      </c>
      <c r="W6" s="212" t="s">
        <v>159</v>
      </c>
      <c r="X6" s="212" t="s">
        <v>160</v>
      </c>
      <c r="Y6" s="212" t="s">
        <v>161</v>
      </c>
    </row>
    <row r="7" spans="1:60" hidden="1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>
      <c r="A8" s="231" t="s">
        <v>162</v>
      </c>
      <c r="B8" s="232" t="s">
        <v>126</v>
      </c>
      <c r="C8" s="251" t="s">
        <v>127</v>
      </c>
      <c r="D8" s="233"/>
      <c r="E8" s="234"/>
      <c r="F8" s="235"/>
      <c r="G8" s="235">
        <f>SUMIF(AG9:AG26,"&lt;&gt;NOR",G9:G26)</f>
        <v>0</v>
      </c>
      <c r="H8" s="235"/>
      <c r="I8" s="235">
        <f>SUM(I9:I26)</f>
        <v>0</v>
      </c>
      <c r="J8" s="235"/>
      <c r="K8" s="235">
        <f>SUM(K9:K26)</f>
        <v>0</v>
      </c>
      <c r="L8" s="235"/>
      <c r="M8" s="235">
        <f>SUM(M9:M26)</f>
        <v>0</v>
      </c>
      <c r="N8" s="234"/>
      <c r="O8" s="234">
        <f>SUM(O9:O26)</f>
        <v>0</v>
      </c>
      <c r="P8" s="234"/>
      <c r="Q8" s="234">
        <f>SUM(Q9:Q26)</f>
        <v>0</v>
      </c>
      <c r="R8" s="235"/>
      <c r="S8" s="235"/>
      <c r="T8" s="236"/>
      <c r="U8" s="230"/>
      <c r="V8" s="230">
        <f>SUM(V9:V26)</f>
        <v>0</v>
      </c>
      <c r="W8" s="230"/>
      <c r="X8" s="230"/>
      <c r="Y8" s="230"/>
      <c r="AG8" t="s">
        <v>163</v>
      </c>
    </row>
    <row r="9" spans="1:60" outlineLevel="1">
      <c r="A9" s="238">
        <v>1</v>
      </c>
      <c r="B9" s="239" t="s">
        <v>1127</v>
      </c>
      <c r="C9" s="252" t="s">
        <v>1128</v>
      </c>
      <c r="D9" s="240" t="s">
        <v>1129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266</v>
      </c>
      <c r="T9" s="244" t="s">
        <v>267</v>
      </c>
      <c r="U9" s="224">
        <v>0</v>
      </c>
      <c r="V9" s="224">
        <f>ROUND(E9*U9,2)</f>
        <v>0</v>
      </c>
      <c r="W9" s="224"/>
      <c r="X9" s="224" t="s">
        <v>170</v>
      </c>
      <c r="Y9" s="224" t="s">
        <v>171</v>
      </c>
      <c r="Z9" s="213"/>
      <c r="AA9" s="213"/>
      <c r="AB9" s="213"/>
      <c r="AC9" s="213"/>
      <c r="AD9" s="213"/>
      <c r="AE9" s="213"/>
      <c r="AF9" s="213"/>
      <c r="AG9" s="213" t="s">
        <v>268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>
      <c r="A10" s="221"/>
      <c r="B10" s="222"/>
      <c r="C10" s="257" t="s">
        <v>1130</v>
      </c>
      <c r="D10" s="249"/>
      <c r="E10" s="249"/>
      <c r="F10" s="249"/>
      <c r="G10" s="249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286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2">
      <c r="A11" s="221"/>
      <c r="B11" s="222"/>
      <c r="C11" s="255"/>
      <c r="D11" s="246"/>
      <c r="E11" s="246"/>
      <c r="F11" s="246"/>
      <c r="G11" s="246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179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>
      <c r="A12" s="238">
        <v>2</v>
      </c>
      <c r="B12" s="239" t="s">
        <v>1131</v>
      </c>
      <c r="C12" s="252" t="s">
        <v>1132</v>
      </c>
      <c r="D12" s="240" t="s">
        <v>1129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266</v>
      </c>
      <c r="T12" s="244" t="s">
        <v>267</v>
      </c>
      <c r="U12" s="224">
        <v>0</v>
      </c>
      <c r="V12" s="224">
        <f>ROUND(E12*U12,2)</f>
        <v>0</v>
      </c>
      <c r="W12" s="224"/>
      <c r="X12" s="224" t="s">
        <v>170</v>
      </c>
      <c r="Y12" s="224" t="s">
        <v>171</v>
      </c>
      <c r="Z12" s="213"/>
      <c r="AA12" s="213"/>
      <c r="AB12" s="213"/>
      <c r="AC12" s="213"/>
      <c r="AD12" s="213"/>
      <c r="AE12" s="213"/>
      <c r="AF12" s="213"/>
      <c r="AG12" s="213" t="s">
        <v>268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45" outlineLevel="2">
      <c r="A13" s="221"/>
      <c r="B13" s="222"/>
      <c r="C13" s="257" t="s">
        <v>1133</v>
      </c>
      <c r="D13" s="249"/>
      <c r="E13" s="249"/>
      <c r="F13" s="249"/>
      <c r="G13" s="249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286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7" t="str">
        <f>C13</f>
        <v>D + M dočasného dopravního značení, vč. pronájmu po dobu stavby. Zajištění vydání stanovení přechodné i místní úpravy provozu na pozemních komunikaci a vydání rozhodnutí o uzavírce předmětné silnice. 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v>
      </c>
      <c r="BB13" s="213"/>
      <c r="BC13" s="213"/>
      <c r="BD13" s="213"/>
      <c r="BE13" s="213"/>
      <c r="BF13" s="213"/>
      <c r="BG13" s="213"/>
      <c r="BH13" s="213"/>
    </row>
    <row r="14" spans="1:60" outlineLevel="2">
      <c r="A14" s="221"/>
      <c r="B14" s="222"/>
      <c r="C14" s="255"/>
      <c r="D14" s="246"/>
      <c r="E14" s="246"/>
      <c r="F14" s="246"/>
      <c r="G14" s="246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179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>
      <c r="A15" s="238">
        <v>3</v>
      </c>
      <c r="B15" s="239" t="s">
        <v>1134</v>
      </c>
      <c r="C15" s="252" t="s">
        <v>1135</v>
      </c>
      <c r="D15" s="240" t="s">
        <v>1129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266</v>
      </c>
      <c r="T15" s="244" t="s">
        <v>267</v>
      </c>
      <c r="U15" s="224">
        <v>0</v>
      </c>
      <c r="V15" s="224">
        <f>ROUND(E15*U15,2)</f>
        <v>0</v>
      </c>
      <c r="W15" s="224"/>
      <c r="X15" s="224" t="s">
        <v>170</v>
      </c>
      <c r="Y15" s="224" t="s">
        <v>171</v>
      </c>
      <c r="Z15" s="213"/>
      <c r="AA15" s="213"/>
      <c r="AB15" s="213"/>
      <c r="AC15" s="213"/>
      <c r="AD15" s="213"/>
      <c r="AE15" s="213"/>
      <c r="AF15" s="213"/>
      <c r="AG15" s="213" t="s">
        <v>268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33.75" outlineLevel="2">
      <c r="A16" s="221"/>
      <c r="B16" s="222"/>
      <c r="C16" s="257" t="s">
        <v>1136</v>
      </c>
      <c r="D16" s="249"/>
      <c r="E16" s="249"/>
      <c r="F16" s="249"/>
      <c r="G16" s="249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286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7" t="str">
        <f>C16</f>
        <v>Náklady na provedení veškerých predepsaných zkoušek a revizí použitých materiálu a provedených konstrukcí nebo stavebních prací, doložení zkoušek objednateli. V rozsahu dle platných ČSN a TP a dalších potřebných zkoušek prováděných prostřednictvím akreditovaných zkušeben.</v>
      </c>
      <c r="BB16" s="213"/>
      <c r="BC16" s="213"/>
      <c r="BD16" s="213"/>
      <c r="BE16" s="213"/>
      <c r="BF16" s="213"/>
      <c r="BG16" s="213"/>
      <c r="BH16" s="213"/>
    </row>
    <row r="17" spans="1:60" outlineLevel="2">
      <c r="A17" s="221"/>
      <c r="B17" s="222"/>
      <c r="C17" s="255"/>
      <c r="D17" s="246"/>
      <c r="E17" s="246"/>
      <c r="F17" s="246"/>
      <c r="G17" s="246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179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>
      <c r="A18" s="238">
        <v>4</v>
      </c>
      <c r="B18" s="239" t="s">
        <v>1137</v>
      </c>
      <c r="C18" s="252" t="s">
        <v>1138</v>
      </c>
      <c r="D18" s="240" t="s">
        <v>1129</v>
      </c>
      <c r="E18" s="241">
        <v>1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266</v>
      </c>
      <c r="T18" s="244" t="s">
        <v>267</v>
      </c>
      <c r="U18" s="224">
        <v>0</v>
      </c>
      <c r="V18" s="224">
        <f>ROUND(E18*U18,2)</f>
        <v>0</v>
      </c>
      <c r="W18" s="224"/>
      <c r="X18" s="224" t="s">
        <v>170</v>
      </c>
      <c r="Y18" s="224" t="s">
        <v>171</v>
      </c>
      <c r="Z18" s="213"/>
      <c r="AA18" s="213"/>
      <c r="AB18" s="213"/>
      <c r="AC18" s="213"/>
      <c r="AD18" s="213"/>
      <c r="AE18" s="213"/>
      <c r="AF18" s="213"/>
      <c r="AG18" s="213" t="s">
        <v>268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2.5" outlineLevel="2">
      <c r="A19" s="221"/>
      <c r="B19" s="222"/>
      <c r="C19" s="257" t="s">
        <v>1139</v>
      </c>
      <c r="D19" s="249"/>
      <c r="E19" s="249"/>
      <c r="F19" s="249"/>
      <c r="G19" s="249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286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7" t="str">
        <f>C19</f>
        <v>Náklady na vyhotovení dokumentace skutečného provedení stavby a její předání objednateli. Vyhotovení dokumentace 4 x v listinné a 2 x na CD digitální formě (v 1x v PDF a 1x v otevřeném formátu), zakreslení změn PD, vč. Revizí, prohlášení o schodě, likvidace odpadů apod.</v>
      </c>
      <c r="BB19" s="213"/>
      <c r="BC19" s="213"/>
      <c r="BD19" s="213"/>
      <c r="BE19" s="213"/>
      <c r="BF19" s="213"/>
      <c r="BG19" s="213"/>
      <c r="BH19" s="213"/>
    </row>
    <row r="20" spans="1:60" outlineLevel="3">
      <c r="A20" s="221"/>
      <c r="B20" s="222"/>
      <c r="C20" s="256" t="s">
        <v>1140</v>
      </c>
      <c r="D20" s="248"/>
      <c r="E20" s="248"/>
      <c r="F20" s="248"/>
      <c r="G20" s="248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286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7" t="str">
        <f>C20</f>
        <v>Příprava všech dalších podkladů pro projednání a uvedení stavby a jejích dílčích částí do provozu a užívání.</v>
      </c>
      <c r="BB20" s="213"/>
      <c r="BC20" s="213"/>
      <c r="BD20" s="213"/>
      <c r="BE20" s="213"/>
      <c r="BF20" s="213"/>
      <c r="BG20" s="213"/>
      <c r="BH20" s="213"/>
    </row>
    <row r="21" spans="1:60" outlineLevel="2">
      <c r="A21" s="221"/>
      <c r="B21" s="222"/>
      <c r="C21" s="255"/>
      <c r="D21" s="246"/>
      <c r="E21" s="246"/>
      <c r="F21" s="246"/>
      <c r="G21" s="246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179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>
      <c r="A22" s="238">
        <v>5</v>
      </c>
      <c r="B22" s="239" t="s">
        <v>1141</v>
      </c>
      <c r="C22" s="252" t="s">
        <v>1142</v>
      </c>
      <c r="D22" s="240" t="s">
        <v>1129</v>
      </c>
      <c r="E22" s="241">
        <v>1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266</v>
      </c>
      <c r="T22" s="244" t="s">
        <v>267</v>
      </c>
      <c r="U22" s="224">
        <v>0</v>
      </c>
      <c r="V22" s="224">
        <f>ROUND(E22*U22,2)</f>
        <v>0</v>
      </c>
      <c r="W22" s="224"/>
      <c r="X22" s="224" t="s">
        <v>170</v>
      </c>
      <c r="Y22" s="224" t="s">
        <v>171</v>
      </c>
      <c r="Z22" s="213"/>
      <c r="AA22" s="213"/>
      <c r="AB22" s="213"/>
      <c r="AC22" s="213"/>
      <c r="AD22" s="213"/>
      <c r="AE22" s="213"/>
      <c r="AF22" s="213"/>
      <c r="AG22" s="213" t="s">
        <v>268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>
      <c r="A23" s="221"/>
      <c r="B23" s="222"/>
      <c r="C23" s="258"/>
      <c r="D23" s="250"/>
      <c r="E23" s="250"/>
      <c r="F23" s="250"/>
      <c r="G23" s="250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179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>
      <c r="A24" s="238">
        <v>6</v>
      </c>
      <c r="B24" s="239" t="s">
        <v>1143</v>
      </c>
      <c r="C24" s="252" t="s">
        <v>1144</v>
      </c>
      <c r="D24" s="240" t="s">
        <v>1129</v>
      </c>
      <c r="E24" s="241">
        <v>1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266</v>
      </c>
      <c r="T24" s="244" t="s">
        <v>267</v>
      </c>
      <c r="U24" s="224">
        <v>0</v>
      </c>
      <c r="V24" s="224">
        <f>ROUND(E24*U24,2)</f>
        <v>0</v>
      </c>
      <c r="W24" s="224"/>
      <c r="X24" s="224" t="s">
        <v>170</v>
      </c>
      <c r="Y24" s="224" t="s">
        <v>171</v>
      </c>
      <c r="Z24" s="213"/>
      <c r="AA24" s="213"/>
      <c r="AB24" s="213"/>
      <c r="AC24" s="213"/>
      <c r="AD24" s="213"/>
      <c r="AE24" s="213"/>
      <c r="AF24" s="213"/>
      <c r="AG24" s="213" t="s">
        <v>268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45" outlineLevel="2">
      <c r="A25" s="221"/>
      <c r="B25" s="222"/>
      <c r="C25" s="257" t="s">
        <v>1145</v>
      </c>
      <c r="D25" s="249"/>
      <c r="E25" s="249"/>
      <c r="F25" s="249"/>
      <c r="G25" s="249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286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7" t="str">
        <f>C25</f>
        <v>Náklady spojené s dodržením podmínek uvedených dokumentech vyhlášené soutěže a dalších především obchodních podmínek smlouvy včetně vyměřených poplatků  (např. zajištění povolení zvláštního užívání komunikací pro realizaci stavby, zajištění kladných závazných stanovisek dotčených orgánů stát.správy k vydání kolaudačního souhlasu, náklady na administraci při zajištění bankovní záruky, pořízení fotodokumentace v průběhu realizace stavby atd.)</v>
      </c>
      <c r="BB25" s="213"/>
      <c r="BC25" s="213"/>
      <c r="BD25" s="213"/>
      <c r="BE25" s="213"/>
      <c r="BF25" s="213"/>
      <c r="BG25" s="213"/>
      <c r="BH25" s="213"/>
    </row>
    <row r="26" spans="1:60" outlineLevel="2">
      <c r="A26" s="221"/>
      <c r="B26" s="222"/>
      <c r="C26" s="255"/>
      <c r="D26" s="246"/>
      <c r="E26" s="246"/>
      <c r="F26" s="246"/>
      <c r="G26" s="246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179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>
      <c r="A27" s="231" t="s">
        <v>162</v>
      </c>
      <c r="B27" s="232" t="s">
        <v>128</v>
      </c>
      <c r="C27" s="251" t="s">
        <v>27</v>
      </c>
      <c r="D27" s="233"/>
      <c r="E27" s="234"/>
      <c r="F27" s="235"/>
      <c r="G27" s="235">
        <f>SUMIF(AG28:AG46,"&lt;&gt;NOR",G28:G46)</f>
        <v>0</v>
      </c>
      <c r="H27" s="235"/>
      <c r="I27" s="235">
        <f>SUM(I28:I46)</f>
        <v>0</v>
      </c>
      <c r="J27" s="235"/>
      <c r="K27" s="235">
        <f>SUM(K28:K46)</f>
        <v>0</v>
      </c>
      <c r="L27" s="235"/>
      <c r="M27" s="235">
        <f>SUM(M28:M46)</f>
        <v>0</v>
      </c>
      <c r="N27" s="234"/>
      <c r="O27" s="234">
        <f>SUM(O28:O46)</f>
        <v>0</v>
      </c>
      <c r="P27" s="234"/>
      <c r="Q27" s="234">
        <f>SUM(Q28:Q46)</f>
        <v>0</v>
      </c>
      <c r="R27" s="235"/>
      <c r="S27" s="235"/>
      <c r="T27" s="236"/>
      <c r="U27" s="230"/>
      <c r="V27" s="230">
        <f>SUM(V28:V46)</f>
        <v>0</v>
      </c>
      <c r="W27" s="230"/>
      <c r="X27" s="230"/>
      <c r="Y27" s="230"/>
      <c r="AG27" t="s">
        <v>163</v>
      </c>
    </row>
    <row r="28" spans="1:60" outlineLevel="1">
      <c r="A28" s="238">
        <v>7</v>
      </c>
      <c r="B28" s="239" t="s">
        <v>1146</v>
      </c>
      <c r="C28" s="252" t="s">
        <v>1147</v>
      </c>
      <c r="D28" s="240" t="s">
        <v>1129</v>
      </c>
      <c r="E28" s="241">
        <v>1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266</v>
      </c>
      <c r="T28" s="244" t="s">
        <v>267</v>
      </c>
      <c r="U28" s="224">
        <v>0</v>
      </c>
      <c r="V28" s="224">
        <f>ROUND(E28*U28,2)</f>
        <v>0</v>
      </c>
      <c r="W28" s="224"/>
      <c r="X28" s="224" t="s">
        <v>170</v>
      </c>
      <c r="Y28" s="224" t="s">
        <v>171</v>
      </c>
      <c r="Z28" s="213"/>
      <c r="AA28" s="213"/>
      <c r="AB28" s="213"/>
      <c r="AC28" s="213"/>
      <c r="AD28" s="213"/>
      <c r="AE28" s="213"/>
      <c r="AF28" s="213"/>
      <c r="AG28" s="213" t="s">
        <v>268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2.5" outlineLevel="2">
      <c r="A29" s="221"/>
      <c r="B29" s="222"/>
      <c r="C29" s="257" t="s">
        <v>1148</v>
      </c>
      <c r="D29" s="249"/>
      <c r="E29" s="249"/>
      <c r="F29" s="249"/>
      <c r="G29" s="249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286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47" t="str">
        <f>C29</f>
        <v>Geodetické vytyčení staveniště, vytyčení výškových a polohových bodů stavby, zaměření inženýrských sití  vč. zaměření skutečného provedení stavby se zákresem do katastrální mapy (jednotlivé AZ po 4 x vyhotoveních v tištěné formě  a 2 x v digitální formě na CD).</v>
      </c>
      <c r="BB29" s="213"/>
      <c r="BC29" s="213"/>
      <c r="BD29" s="213"/>
      <c r="BE29" s="213"/>
      <c r="BF29" s="213"/>
      <c r="BG29" s="213"/>
      <c r="BH29" s="213"/>
    </row>
    <row r="30" spans="1:60" outlineLevel="2">
      <c r="A30" s="221"/>
      <c r="B30" s="222"/>
      <c r="C30" s="255"/>
      <c r="D30" s="246"/>
      <c r="E30" s="246"/>
      <c r="F30" s="246"/>
      <c r="G30" s="246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179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>
      <c r="A31" s="238">
        <v>8</v>
      </c>
      <c r="B31" s="239" t="s">
        <v>1149</v>
      </c>
      <c r="C31" s="252" t="s">
        <v>1150</v>
      </c>
      <c r="D31" s="240" t="s">
        <v>1129</v>
      </c>
      <c r="E31" s="241">
        <v>1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266</v>
      </c>
      <c r="T31" s="244" t="s">
        <v>267</v>
      </c>
      <c r="U31" s="224">
        <v>0</v>
      </c>
      <c r="V31" s="224">
        <f>ROUND(E31*U31,2)</f>
        <v>0</v>
      </c>
      <c r="W31" s="224"/>
      <c r="X31" s="224" t="s">
        <v>170</v>
      </c>
      <c r="Y31" s="224" t="s">
        <v>171</v>
      </c>
      <c r="Z31" s="213"/>
      <c r="AA31" s="213"/>
      <c r="AB31" s="213"/>
      <c r="AC31" s="213"/>
      <c r="AD31" s="213"/>
      <c r="AE31" s="213"/>
      <c r="AF31" s="213"/>
      <c r="AG31" s="213" t="s">
        <v>268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2.5" outlineLevel="2">
      <c r="A32" s="221"/>
      <c r="B32" s="222"/>
      <c r="C32" s="257" t="s">
        <v>1151</v>
      </c>
      <c r="D32" s="249"/>
      <c r="E32" s="249"/>
      <c r="F32" s="249"/>
      <c r="G32" s="249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286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7" t="str">
        <f>C32</f>
        <v>Vyhotovení geometrického plánu pro majetkoprávní vypořádání nově realizovaných zpevněných ploch na základě skutečného provedení stavby –  6 ks GP ověřené úředně oprávněným zeměměřičským inženýrem.</v>
      </c>
      <c r="BB32" s="213"/>
      <c r="BC32" s="213"/>
      <c r="BD32" s="213"/>
      <c r="BE32" s="213"/>
      <c r="BF32" s="213"/>
      <c r="BG32" s="213"/>
      <c r="BH32" s="213"/>
    </row>
    <row r="33" spans="1:60" outlineLevel="2">
      <c r="A33" s="221"/>
      <c r="B33" s="222"/>
      <c r="C33" s="255"/>
      <c r="D33" s="246"/>
      <c r="E33" s="246"/>
      <c r="F33" s="246"/>
      <c r="G33" s="246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179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>
      <c r="A34" s="238">
        <v>9</v>
      </c>
      <c r="B34" s="239" t="s">
        <v>1152</v>
      </c>
      <c r="C34" s="252" t="s">
        <v>1153</v>
      </c>
      <c r="D34" s="240" t="s">
        <v>1129</v>
      </c>
      <c r="E34" s="241">
        <v>1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266</v>
      </c>
      <c r="T34" s="244" t="s">
        <v>267</v>
      </c>
      <c r="U34" s="224">
        <v>0</v>
      </c>
      <c r="V34" s="224">
        <f>ROUND(E34*U34,2)</f>
        <v>0</v>
      </c>
      <c r="W34" s="224"/>
      <c r="X34" s="224" t="s">
        <v>170</v>
      </c>
      <c r="Y34" s="224" t="s">
        <v>171</v>
      </c>
      <c r="Z34" s="213"/>
      <c r="AA34" s="213"/>
      <c r="AB34" s="213"/>
      <c r="AC34" s="213"/>
      <c r="AD34" s="213"/>
      <c r="AE34" s="213"/>
      <c r="AF34" s="213"/>
      <c r="AG34" s="213" t="s">
        <v>268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33.75" outlineLevel="2">
      <c r="A35" s="221"/>
      <c r="B35" s="222"/>
      <c r="C35" s="257" t="s">
        <v>1154</v>
      </c>
      <c r="D35" s="249"/>
      <c r="E35" s="249"/>
      <c r="F35" s="249"/>
      <c r="G35" s="249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286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7" t="str">
        <f>C35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v>
      </c>
      <c r="BB35" s="213"/>
      <c r="BC35" s="213"/>
      <c r="BD35" s="213"/>
      <c r="BE35" s="213"/>
      <c r="BF35" s="213"/>
      <c r="BG35" s="213"/>
      <c r="BH35" s="213"/>
    </row>
    <row r="36" spans="1:60" ht="22.5" outlineLevel="3">
      <c r="A36" s="221"/>
      <c r="B36" s="222"/>
      <c r="C36" s="256" t="s">
        <v>1155</v>
      </c>
      <c r="D36" s="248"/>
      <c r="E36" s="248"/>
      <c r="F36" s="248"/>
      <c r="G36" s="248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286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47" t="str">
        <f>C36</f>
        <v>ochrany sousedních pozemků a objektů vč.stromů ap., objektů a zařízení pro zajištění organizace a bezpečnosti provozu sídliště vozidel i pěších v průběhu stavby, bezpečnost a ochranu zdraví na staveništi, ap.</v>
      </c>
      <c r="BB36" s="213"/>
      <c r="BC36" s="213"/>
      <c r="BD36" s="213"/>
      <c r="BE36" s="213"/>
      <c r="BF36" s="213"/>
      <c r="BG36" s="213"/>
      <c r="BH36" s="213"/>
    </row>
    <row r="37" spans="1:60" outlineLevel="2">
      <c r="A37" s="221"/>
      <c r="B37" s="222"/>
      <c r="C37" s="255"/>
      <c r="D37" s="246"/>
      <c r="E37" s="246"/>
      <c r="F37" s="246"/>
      <c r="G37" s="246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179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>
      <c r="A38" s="238">
        <v>10</v>
      </c>
      <c r="B38" s="239" t="s">
        <v>1156</v>
      </c>
      <c r="C38" s="252" t="s">
        <v>1157</v>
      </c>
      <c r="D38" s="240" t="s">
        <v>1129</v>
      </c>
      <c r="E38" s="241">
        <v>1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266</v>
      </c>
      <c r="T38" s="244" t="s">
        <v>267</v>
      </c>
      <c r="U38" s="224">
        <v>0</v>
      </c>
      <c r="V38" s="224">
        <f>ROUND(E38*U38,2)</f>
        <v>0</v>
      </c>
      <c r="W38" s="224"/>
      <c r="X38" s="224" t="s">
        <v>170</v>
      </c>
      <c r="Y38" s="224" t="s">
        <v>171</v>
      </c>
      <c r="Z38" s="213"/>
      <c r="AA38" s="213"/>
      <c r="AB38" s="213"/>
      <c r="AC38" s="213"/>
      <c r="AD38" s="213"/>
      <c r="AE38" s="213"/>
      <c r="AF38" s="213"/>
      <c r="AG38" s="213" t="s">
        <v>268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ht="33.75" outlineLevel="2">
      <c r="A39" s="221"/>
      <c r="B39" s="222"/>
      <c r="C39" s="257" t="s">
        <v>1158</v>
      </c>
      <c r="D39" s="249"/>
      <c r="E39" s="249"/>
      <c r="F39" s="249"/>
      <c r="G39" s="249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286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47" t="str">
        <f>C39</f>
        <v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v>
      </c>
      <c r="BB39" s="213"/>
      <c r="BC39" s="213"/>
      <c r="BD39" s="213"/>
      <c r="BE39" s="213"/>
      <c r="BF39" s="213"/>
      <c r="BG39" s="213"/>
      <c r="BH39" s="213"/>
    </row>
    <row r="40" spans="1:60" outlineLevel="2">
      <c r="A40" s="221"/>
      <c r="B40" s="222"/>
      <c r="C40" s="255"/>
      <c r="D40" s="246"/>
      <c r="E40" s="246"/>
      <c r="F40" s="246"/>
      <c r="G40" s="246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179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>
      <c r="A41" s="238">
        <v>11</v>
      </c>
      <c r="B41" s="239" t="s">
        <v>1159</v>
      </c>
      <c r="C41" s="252" t="s">
        <v>1160</v>
      </c>
      <c r="D41" s="240" t="s">
        <v>1129</v>
      </c>
      <c r="E41" s="241">
        <v>1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266</v>
      </c>
      <c r="T41" s="244" t="s">
        <v>267</v>
      </c>
      <c r="U41" s="224">
        <v>0</v>
      </c>
      <c r="V41" s="224">
        <f>ROUND(E41*U41,2)</f>
        <v>0</v>
      </c>
      <c r="W41" s="224"/>
      <c r="X41" s="224" t="s">
        <v>170</v>
      </c>
      <c r="Y41" s="224" t="s">
        <v>171</v>
      </c>
      <c r="Z41" s="213"/>
      <c r="AA41" s="213"/>
      <c r="AB41" s="213"/>
      <c r="AC41" s="213"/>
      <c r="AD41" s="213"/>
      <c r="AE41" s="213"/>
      <c r="AF41" s="213"/>
      <c r="AG41" s="213" t="s">
        <v>268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33.75" outlineLevel="2">
      <c r="A42" s="221"/>
      <c r="B42" s="222"/>
      <c r="C42" s="257" t="s">
        <v>1161</v>
      </c>
      <c r="D42" s="249"/>
      <c r="E42" s="249"/>
      <c r="F42" s="249"/>
      <c r="G42" s="249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286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47" t="str">
        <f>C42</f>
        <v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v>
      </c>
      <c r="BB42" s="213"/>
      <c r="BC42" s="213"/>
      <c r="BD42" s="213"/>
      <c r="BE42" s="213"/>
      <c r="BF42" s="213"/>
      <c r="BG42" s="213"/>
      <c r="BH42" s="213"/>
    </row>
    <row r="43" spans="1:60" outlineLevel="2">
      <c r="A43" s="221"/>
      <c r="B43" s="222"/>
      <c r="C43" s="255"/>
      <c r="D43" s="246"/>
      <c r="E43" s="246"/>
      <c r="F43" s="246"/>
      <c r="G43" s="246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179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>
      <c r="A44" s="238">
        <v>12</v>
      </c>
      <c r="B44" s="239" t="s">
        <v>1162</v>
      </c>
      <c r="C44" s="252" t="s">
        <v>1163</v>
      </c>
      <c r="D44" s="240" t="s">
        <v>1129</v>
      </c>
      <c r="E44" s="241">
        <v>1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0</v>
      </c>
      <c r="Q44" s="241">
        <f>ROUND(E44*P44,2)</f>
        <v>0</v>
      </c>
      <c r="R44" s="243"/>
      <c r="S44" s="243" t="s">
        <v>266</v>
      </c>
      <c r="T44" s="244" t="s">
        <v>267</v>
      </c>
      <c r="U44" s="224">
        <v>0</v>
      </c>
      <c r="V44" s="224">
        <f>ROUND(E44*U44,2)</f>
        <v>0</v>
      </c>
      <c r="W44" s="224"/>
      <c r="X44" s="224" t="s">
        <v>170</v>
      </c>
      <c r="Y44" s="224" t="s">
        <v>171</v>
      </c>
      <c r="Z44" s="213"/>
      <c r="AA44" s="213"/>
      <c r="AB44" s="213"/>
      <c r="AC44" s="213"/>
      <c r="AD44" s="213"/>
      <c r="AE44" s="213"/>
      <c r="AF44" s="213"/>
      <c r="AG44" s="213" t="s">
        <v>268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33.75" outlineLevel="2">
      <c r="A45" s="221"/>
      <c r="B45" s="222"/>
      <c r="C45" s="257" t="s">
        <v>1164</v>
      </c>
      <c r="D45" s="249"/>
      <c r="E45" s="249"/>
      <c r="F45" s="249"/>
      <c r="G45" s="249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286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47" t="str">
        <f>C45</f>
        <v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v>
      </c>
      <c r="BB45" s="213"/>
      <c r="BC45" s="213"/>
      <c r="BD45" s="213"/>
      <c r="BE45" s="213"/>
      <c r="BF45" s="213"/>
      <c r="BG45" s="213"/>
      <c r="BH45" s="213"/>
    </row>
    <row r="46" spans="1:60" outlineLevel="2">
      <c r="A46" s="221"/>
      <c r="B46" s="222"/>
      <c r="C46" s="255"/>
      <c r="D46" s="246"/>
      <c r="E46" s="246"/>
      <c r="F46" s="246"/>
      <c r="G46" s="246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179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>
      <c r="A47" s="3"/>
      <c r="B47" s="4"/>
      <c r="C47" s="259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v>15</v>
      </c>
      <c r="AF47">
        <v>21</v>
      </c>
      <c r="AG47" t="s">
        <v>148</v>
      </c>
    </row>
    <row r="48" spans="1:60">
      <c r="A48" s="216"/>
      <c r="B48" s="217" t="s">
        <v>29</v>
      </c>
      <c r="C48" s="260"/>
      <c r="D48" s="218"/>
      <c r="E48" s="219"/>
      <c r="F48" s="219"/>
      <c r="G48" s="237">
        <f>G8+G27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f>SUMIF(L7:L46,AE47,G7:G46)</f>
        <v>0</v>
      </c>
      <c r="AF48">
        <f>SUMIF(L7:L46,AF47,G7:G46)</f>
        <v>0</v>
      </c>
      <c r="AG48" t="s">
        <v>479</v>
      </c>
    </row>
    <row r="49" spans="3:33">
      <c r="C49" s="261"/>
      <c r="D49" s="10"/>
      <c r="AG49" t="s">
        <v>489</v>
      </c>
    </row>
    <row r="50" spans="3:33">
      <c r="D50" s="10"/>
    </row>
    <row r="51" spans="3:33">
      <c r="D51" s="10"/>
    </row>
    <row r="52" spans="3:33">
      <c r="D52" s="10"/>
    </row>
    <row r="53" spans="3:33">
      <c r="D53" s="10"/>
    </row>
    <row r="54" spans="3:33">
      <c r="D54" s="10"/>
    </row>
    <row r="55" spans="3:33">
      <c r="D55" s="10"/>
    </row>
    <row r="56" spans="3:33">
      <c r="D56" s="10"/>
    </row>
    <row r="57" spans="3:33">
      <c r="D57" s="10"/>
    </row>
    <row r="58" spans="3:33">
      <c r="D58" s="10"/>
    </row>
    <row r="59" spans="3:33">
      <c r="D59" s="10"/>
    </row>
    <row r="60" spans="3:33">
      <c r="D60" s="10"/>
    </row>
    <row r="61" spans="3:33">
      <c r="D61" s="10"/>
    </row>
    <row r="62" spans="3:33">
      <c r="D62" s="10"/>
    </row>
    <row r="63" spans="3:33">
      <c r="D63" s="10"/>
    </row>
    <row r="64" spans="3:33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 formatRows="0"/>
  <mergeCells count="29">
    <mergeCell ref="C40:G40"/>
    <mergeCell ref="C42:G42"/>
    <mergeCell ref="C43:G43"/>
    <mergeCell ref="C45:G45"/>
    <mergeCell ref="C46:G46"/>
    <mergeCell ref="C32:G32"/>
    <mergeCell ref="C33:G33"/>
    <mergeCell ref="C35:G35"/>
    <mergeCell ref="C36:G36"/>
    <mergeCell ref="C37:G37"/>
    <mergeCell ref="C39:G39"/>
    <mergeCell ref="C21:G21"/>
    <mergeCell ref="C23:G23"/>
    <mergeCell ref="C25:G25"/>
    <mergeCell ref="C26:G26"/>
    <mergeCell ref="C29:G29"/>
    <mergeCell ref="C30:G30"/>
    <mergeCell ref="C13:G13"/>
    <mergeCell ref="C14:G14"/>
    <mergeCell ref="C16:G16"/>
    <mergeCell ref="C17:G17"/>
    <mergeCell ref="C19:G19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66</vt:i4>
      </vt:variant>
    </vt:vector>
  </HeadingPairs>
  <TitlesOfParts>
    <vt:vector size="79" baseType="lpstr">
      <vt:lpstr>Pokyny pro vyplnění</vt:lpstr>
      <vt:lpstr>Stavba</vt:lpstr>
      <vt:lpstr>VzorPolozky</vt:lpstr>
      <vt:lpstr>SO 101 101 N Pol</vt:lpstr>
      <vt:lpstr>SO 101 101 U  Pol</vt:lpstr>
      <vt:lpstr>SO 102 102 N Pol</vt:lpstr>
      <vt:lpstr>SO 102 102 U Pol</vt:lpstr>
      <vt:lpstr>SO 201 201 N Pol</vt:lpstr>
      <vt:lpstr>SO 201 201 U  Pol</vt:lpstr>
      <vt:lpstr>SO 301 SO301 Pol</vt:lpstr>
      <vt:lpstr>SO 401 401  N Pol</vt:lpstr>
      <vt:lpstr>SO 401 401  U Pol</vt:lpstr>
      <vt:lpstr>VNON VNON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101 101 N Pol'!Názvy_tisku</vt:lpstr>
      <vt:lpstr>'SO 101 101 U  Pol'!Názvy_tisku</vt:lpstr>
      <vt:lpstr>'SO 102 102 N Pol'!Názvy_tisku</vt:lpstr>
      <vt:lpstr>'SO 102 102 U Pol'!Názvy_tisku</vt:lpstr>
      <vt:lpstr>'SO 201 201 N Pol'!Názvy_tisku</vt:lpstr>
      <vt:lpstr>'SO 201 201 U  Pol'!Názvy_tisku</vt:lpstr>
      <vt:lpstr>'SO 301 SO301 Pol'!Názvy_tisku</vt:lpstr>
      <vt:lpstr>'SO 401 401  N Pol'!Názvy_tisku</vt:lpstr>
      <vt:lpstr>'SO 401 401  U Pol'!Názvy_tisku</vt:lpstr>
      <vt:lpstr>'VNON VNON Pol'!Názvy_tisku</vt:lpstr>
      <vt:lpstr>oadresa</vt:lpstr>
      <vt:lpstr>Stavba!Objednatel</vt:lpstr>
      <vt:lpstr>Stavba!Objekt</vt:lpstr>
      <vt:lpstr>'SO 101 101 N Pol'!Oblast_tisku</vt:lpstr>
      <vt:lpstr>'SO 101 101 U  Pol'!Oblast_tisku</vt:lpstr>
      <vt:lpstr>'SO 102 102 N Pol'!Oblast_tisku</vt:lpstr>
      <vt:lpstr>'SO 102 102 U Pol'!Oblast_tisku</vt:lpstr>
      <vt:lpstr>'SO 201 201 N Pol'!Oblast_tisku</vt:lpstr>
      <vt:lpstr>'SO 201 201 U  Pol'!Oblast_tisku</vt:lpstr>
      <vt:lpstr>'SO 301 SO301 Pol'!Oblast_tisku</vt:lpstr>
      <vt:lpstr>'SO 401 401  N Pol'!Oblast_tisku</vt:lpstr>
      <vt:lpstr>'SO 401 401  U Pol'!Oblast_tisku</vt:lpstr>
      <vt:lpstr>Stavba!Oblast_tisku</vt:lpstr>
      <vt:lpstr>'VNON VNON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2019-03-19T12:27:02Z</cp:lastPrinted>
  <dcterms:created xsi:type="dcterms:W3CDTF">2009-04-08T07:15:50Z</dcterms:created>
  <dcterms:modified xsi:type="dcterms:W3CDTF">2024-02-17T17:29:47Z</dcterms:modified>
</cp:coreProperties>
</file>